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d05fs005\dlemke$\Projects\7 MUS\95459 MUS-208\Misc\"/>
    </mc:Choice>
  </mc:AlternateContent>
  <xr:revisionPtr revIDLastSave="0" documentId="13_ncr:1_{CD5449EC-084C-4434-91FB-B640EC0E5190}" xr6:coauthVersionLast="47" xr6:coauthVersionMax="47" xr10:uidLastSave="{00000000-0000-0000-0000-000000000000}"/>
  <bookViews>
    <workbookView xWindow="-120" yWindow="-120" windowWidth="23280" windowHeight="14880" activeTab="1" xr2:uid="{E6B2C25C-BEAC-491C-8B2D-6BBCE98CBEBE}"/>
  </bookViews>
  <sheets>
    <sheet name="3.18" sheetId="3" r:id="rId1"/>
    <sheet name="4.95" sheetId="1" r:id="rId2"/>
    <sheet name="5.29" sheetId="2" r:id="rId3"/>
    <sheet name="3.18 Culvert" sheetId="4" r:id="rId4"/>
    <sheet name="4.95 Culvert" sheetId="5" r:id="rId5"/>
    <sheet name="5.29 Culvert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1" l="1"/>
  <c r="U11" i="1"/>
  <c r="U10" i="1"/>
  <c r="U8" i="1" l="1"/>
  <c r="U9" i="2"/>
  <c r="M9" i="2"/>
  <c r="H32" i="2"/>
  <c r="I32" i="2"/>
  <c r="I34" i="2"/>
  <c r="I30" i="2"/>
  <c r="H30" i="2"/>
  <c r="I28" i="2"/>
  <c r="H28" i="2"/>
  <c r="I26" i="2"/>
  <c r="H26" i="2"/>
  <c r="I24" i="2"/>
  <c r="H24" i="2"/>
  <c r="I22" i="2"/>
  <c r="I20" i="2"/>
  <c r="I18" i="2"/>
  <c r="H18" i="2"/>
  <c r="I16" i="2"/>
  <c r="H16" i="2"/>
  <c r="I14" i="2"/>
  <c r="H14" i="2"/>
  <c r="I12" i="2"/>
  <c r="H12" i="2"/>
  <c r="I10" i="2"/>
  <c r="H10" i="2"/>
  <c r="I8" i="2"/>
  <c r="H8" i="2"/>
  <c r="I6" i="2"/>
  <c r="H6" i="2"/>
  <c r="I4" i="2"/>
  <c r="H4" i="2"/>
  <c r="I32" i="1"/>
  <c r="H32" i="1"/>
  <c r="H32" i="3"/>
  <c r="I32" i="3"/>
  <c r="H34" i="3"/>
  <c r="H36" i="3"/>
  <c r="H38" i="3"/>
  <c r="I38" i="3"/>
  <c r="H40" i="3"/>
  <c r="I40" i="3"/>
  <c r="H42" i="3"/>
  <c r="I42" i="3"/>
  <c r="H44" i="3"/>
  <c r="I44" i="3"/>
  <c r="I30" i="3"/>
  <c r="H30" i="3"/>
  <c r="H28" i="3"/>
  <c r="I22" i="3"/>
  <c r="I16" i="3"/>
  <c r="H16" i="3"/>
  <c r="I14" i="3"/>
  <c r="H14" i="3"/>
  <c r="I12" i="3"/>
  <c r="H12" i="3"/>
  <c r="I6" i="3"/>
  <c r="H6" i="3"/>
  <c r="I4" i="3"/>
  <c r="H4" i="3"/>
  <c r="M8" i="1"/>
  <c r="L8" i="1"/>
  <c r="M7" i="1"/>
  <c r="L7" i="1"/>
  <c r="U22" i="1"/>
  <c r="T22" i="1"/>
  <c r="Q4" i="1"/>
  <c r="R4" i="1" s="1"/>
  <c r="Q6" i="1"/>
  <c r="R6" i="1" s="1"/>
  <c r="E4" i="1"/>
  <c r="F4" i="1" s="1"/>
  <c r="H4" i="1" s="1"/>
  <c r="E6" i="1"/>
  <c r="F6" i="1" s="1"/>
  <c r="H6" i="1" s="1"/>
  <c r="L3" i="1" s="1"/>
  <c r="Q8" i="1"/>
  <c r="R8" i="1" s="1"/>
  <c r="E8" i="1"/>
  <c r="F8" i="1" s="1"/>
  <c r="H8" i="1" s="1"/>
  <c r="U3" i="1" l="1"/>
  <c r="G4" i="1"/>
  <c r="I4" i="1" s="1"/>
  <c r="G6" i="1"/>
  <c r="I6" i="1" s="1"/>
  <c r="M3" i="1" s="1"/>
  <c r="G8" i="1"/>
  <c r="I8" i="1" s="1"/>
  <c r="U25" i="3"/>
  <c r="T25" i="3"/>
  <c r="Q38" i="3"/>
  <c r="R38" i="3"/>
  <c r="Q40" i="3"/>
  <c r="R40" i="3" s="1"/>
  <c r="Q42" i="3"/>
  <c r="R42" i="3"/>
  <c r="Q44" i="3"/>
  <c r="R44" i="3"/>
  <c r="L10" i="3"/>
  <c r="E40" i="3"/>
  <c r="G40" i="3" s="1"/>
  <c r="F40" i="3"/>
  <c r="E42" i="3"/>
  <c r="F42" i="3"/>
  <c r="G42" i="3"/>
  <c r="E44" i="3"/>
  <c r="F44" i="3"/>
  <c r="G44" i="3"/>
  <c r="M5" i="6"/>
  <c r="L5" i="6"/>
  <c r="L4" i="6"/>
  <c r="R18" i="6"/>
  <c r="T18" i="6" s="1"/>
  <c r="V18" i="6" s="1"/>
  <c r="R16" i="6"/>
  <c r="T16" i="6" s="1"/>
  <c r="V16" i="6" s="1"/>
  <c r="R14" i="6"/>
  <c r="T14" i="6" s="1"/>
  <c r="V14" i="6" s="1"/>
  <c r="R12" i="6"/>
  <c r="T12" i="6" s="1"/>
  <c r="V12" i="6" s="1"/>
  <c r="R8" i="6"/>
  <c r="T8" i="6" s="1"/>
  <c r="V8" i="6" s="1"/>
  <c r="R6" i="6"/>
  <c r="T6" i="6" s="1"/>
  <c r="V6" i="6" s="1"/>
  <c r="R4" i="6"/>
  <c r="T4" i="6" s="1"/>
  <c r="E18" i="6"/>
  <c r="G18" i="6" s="1"/>
  <c r="I18" i="6" s="1"/>
  <c r="E16" i="6"/>
  <c r="F16" i="6" s="1"/>
  <c r="E14" i="6"/>
  <c r="G14" i="6" s="1"/>
  <c r="E12" i="6"/>
  <c r="G12" i="6" s="1"/>
  <c r="I12" i="6" s="1"/>
  <c r="E8" i="6"/>
  <c r="G8" i="6" s="1"/>
  <c r="E6" i="6"/>
  <c r="G6" i="6" s="1"/>
  <c r="I6" i="6" s="1"/>
  <c r="E4" i="6"/>
  <c r="G4" i="6" s="1"/>
  <c r="K10" i="6"/>
  <c r="R16" i="5"/>
  <c r="T16" i="5" s="1"/>
  <c r="V16" i="5" s="1"/>
  <c r="R14" i="5"/>
  <c r="T14" i="5" s="1"/>
  <c r="R12" i="5"/>
  <c r="T12" i="5" s="1"/>
  <c r="V12" i="5" s="1"/>
  <c r="R8" i="5"/>
  <c r="T8" i="5" s="1"/>
  <c r="R6" i="5"/>
  <c r="T6" i="5" s="1"/>
  <c r="V6" i="5" s="1"/>
  <c r="R4" i="5"/>
  <c r="T4" i="5" s="1"/>
  <c r="E16" i="5"/>
  <c r="G16" i="5" s="1"/>
  <c r="I16" i="5" s="1"/>
  <c r="E14" i="5"/>
  <c r="G14" i="5" s="1"/>
  <c r="E12" i="5"/>
  <c r="G12" i="5" s="1"/>
  <c r="I12" i="5" s="1"/>
  <c r="K10" i="5"/>
  <c r="E8" i="5"/>
  <c r="G8" i="5" s="1"/>
  <c r="E6" i="5"/>
  <c r="G6" i="5" s="1"/>
  <c r="I6" i="5" s="1"/>
  <c r="E4" i="5"/>
  <c r="G4" i="5" s="1"/>
  <c r="I8" i="4"/>
  <c r="I4" i="4"/>
  <c r="K10" i="4"/>
  <c r="R16" i="4"/>
  <c r="T16" i="4" s="1"/>
  <c r="V16" i="4" s="1"/>
  <c r="R14" i="4"/>
  <c r="T14" i="4" s="1"/>
  <c r="V14" i="4" s="1"/>
  <c r="R12" i="4"/>
  <c r="T12" i="4" s="1"/>
  <c r="V12" i="4" s="1"/>
  <c r="R8" i="4"/>
  <c r="S8" i="4" s="1"/>
  <c r="U8" i="4" s="1"/>
  <c r="R6" i="4"/>
  <c r="T6" i="4" s="1"/>
  <c r="V6" i="4" s="1"/>
  <c r="R4" i="4"/>
  <c r="S4" i="4" s="1"/>
  <c r="U4" i="4" s="1"/>
  <c r="Q4" i="2"/>
  <c r="R4" i="2" s="1"/>
  <c r="E4" i="2"/>
  <c r="G4" i="2" s="1"/>
  <c r="Q4" i="3"/>
  <c r="R4" i="3" s="1"/>
  <c r="E4" i="3"/>
  <c r="G4" i="3" s="1"/>
  <c r="Q28" i="2"/>
  <c r="R28" i="2"/>
  <c r="Q30" i="2"/>
  <c r="R30" i="2" s="1"/>
  <c r="Q32" i="2"/>
  <c r="R32" i="2"/>
  <c r="U8" i="2" s="1"/>
  <c r="Q26" i="2"/>
  <c r="R26" i="2" s="1"/>
  <c r="Q24" i="2"/>
  <c r="R24" i="2" s="1"/>
  <c r="Q22" i="2"/>
  <c r="R22" i="2" s="1"/>
  <c r="Q20" i="2"/>
  <c r="R20" i="2" s="1"/>
  <c r="Q18" i="2"/>
  <c r="R18" i="2" s="1"/>
  <c r="Q16" i="2"/>
  <c r="R16" i="2" s="1"/>
  <c r="Q14" i="2"/>
  <c r="R14" i="2" s="1"/>
  <c r="Q12" i="2"/>
  <c r="R12" i="2" s="1"/>
  <c r="Q10" i="2"/>
  <c r="R10" i="2" s="1"/>
  <c r="Q8" i="2"/>
  <c r="R8" i="2" s="1"/>
  <c r="Q6" i="2"/>
  <c r="R6" i="2" s="1"/>
  <c r="Q30" i="1"/>
  <c r="R30" i="1" s="1"/>
  <c r="Q28" i="1"/>
  <c r="R28" i="1" s="1"/>
  <c r="Q26" i="1"/>
  <c r="R26" i="1" s="1"/>
  <c r="Q24" i="1"/>
  <c r="R24" i="1" s="1"/>
  <c r="Q22" i="1"/>
  <c r="R22" i="1" s="1"/>
  <c r="Q20" i="1"/>
  <c r="R20" i="1" s="1"/>
  <c r="Q18" i="1"/>
  <c r="R18" i="1" s="1"/>
  <c r="Q16" i="1"/>
  <c r="R16" i="1" s="1"/>
  <c r="Q14" i="1"/>
  <c r="R14" i="1" s="1"/>
  <c r="Q12" i="1"/>
  <c r="R12" i="1" s="1"/>
  <c r="Q10" i="1"/>
  <c r="R10" i="1" s="1"/>
  <c r="Q36" i="3"/>
  <c r="R36" i="3" s="1"/>
  <c r="Q34" i="3"/>
  <c r="R34" i="3" s="1"/>
  <c r="Q32" i="3"/>
  <c r="R32" i="3" s="1"/>
  <c r="Q30" i="3"/>
  <c r="R30" i="3" s="1"/>
  <c r="Q28" i="3"/>
  <c r="R28" i="3" s="1"/>
  <c r="Q26" i="3"/>
  <c r="R26" i="3" s="1"/>
  <c r="Q24" i="3"/>
  <c r="R24" i="3" s="1"/>
  <c r="Q22" i="3"/>
  <c r="R22" i="3" s="1"/>
  <c r="Q20" i="3"/>
  <c r="R20" i="3" s="1"/>
  <c r="Q18" i="3"/>
  <c r="R18" i="3" s="1"/>
  <c r="Q16" i="3"/>
  <c r="R16" i="3" s="1"/>
  <c r="Q14" i="3"/>
  <c r="R14" i="3" s="1"/>
  <c r="Q12" i="3"/>
  <c r="R12" i="3" s="1"/>
  <c r="Q10" i="3"/>
  <c r="R10" i="3" s="1"/>
  <c r="Q8" i="3"/>
  <c r="R8" i="3" s="1"/>
  <c r="Q6" i="3"/>
  <c r="R6" i="3" s="1"/>
  <c r="M17" i="2"/>
  <c r="L17" i="2"/>
  <c r="E6" i="2"/>
  <c r="G6" i="2" s="1"/>
  <c r="E8" i="2"/>
  <c r="G8" i="2" s="1"/>
  <c r="E10" i="2"/>
  <c r="G10" i="2" s="1"/>
  <c r="E32" i="2"/>
  <c r="F32" i="2" s="1"/>
  <c r="L8" i="2" s="1"/>
  <c r="E30" i="2"/>
  <c r="G30" i="2" s="1"/>
  <c r="E28" i="2"/>
  <c r="G28" i="2" s="1"/>
  <c r="M18" i="1"/>
  <c r="L18" i="1"/>
  <c r="E30" i="1"/>
  <c r="G30" i="1" s="1"/>
  <c r="I30" i="1" s="1"/>
  <c r="M19" i="3"/>
  <c r="L19" i="3"/>
  <c r="E38" i="3"/>
  <c r="G38" i="3" s="1"/>
  <c r="E36" i="3"/>
  <c r="G36" i="3" s="1"/>
  <c r="I36" i="3" s="1"/>
  <c r="E34" i="3"/>
  <c r="G34" i="3" s="1"/>
  <c r="I34" i="3" s="1"/>
  <c r="E32" i="3"/>
  <c r="G32" i="3" s="1"/>
  <c r="E16" i="4"/>
  <c r="G16" i="4" s="1"/>
  <c r="I16" i="4" s="1"/>
  <c r="E14" i="4"/>
  <c r="F14" i="4" s="1"/>
  <c r="H14" i="4" s="1"/>
  <c r="E12" i="4"/>
  <c r="G12" i="4" s="1"/>
  <c r="I12" i="4" s="1"/>
  <c r="E8" i="4"/>
  <c r="G8" i="4" s="1"/>
  <c r="E6" i="4"/>
  <c r="G6" i="4" s="1"/>
  <c r="I6" i="4" s="1"/>
  <c r="E4" i="4"/>
  <c r="G4" i="4" s="1"/>
  <c r="E12" i="2"/>
  <c r="F12" i="2" s="1"/>
  <c r="E26" i="2"/>
  <c r="F26" i="2" s="1"/>
  <c r="E24" i="2"/>
  <c r="G24" i="2" s="1"/>
  <c r="E22" i="2"/>
  <c r="F22" i="2" s="1"/>
  <c r="H22" i="2" s="1"/>
  <c r="E20" i="2"/>
  <c r="G20" i="2" s="1"/>
  <c r="E18" i="2"/>
  <c r="G18" i="2" s="1"/>
  <c r="E16" i="2"/>
  <c r="G16" i="2" s="1"/>
  <c r="E14" i="2"/>
  <c r="F14" i="2" s="1"/>
  <c r="E30" i="3"/>
  <c r="G30" i="3" s="1"/>
  <c r="E28" i="3"/>
  <c r="G28" i="3" s="1"/>
  <c r="I28" i="3" s="1"/>
  <c r="E26" i="3"/>
  <c r="G26" i="3" s="1"/>
  <c r="I26" i="3" s="1"/>
  <c r="E24" i="3"/>
  <c r="G24" i="3" s="1"/>
  <c r="I24" i="3" s="1"/>
  <c r="E22" i="3"/>
  <c r="F22" i="3" s="1"/>
  <c r="H22" i="3" s="1"/>
  <c r="E20" i="3"/>
  <c r="F20" i="3" s="1"/>
  <c r="H20" i="3" s="1"/>
  <c r="E18" i="3"/>
  <c r="F18" i="3" s="1"/>
  <c r="H18" i="3" s="1"/>
  <c r="E16" i="3"/>
  <c r="G16" i="3" s="1"/>
  <c r="E14" i="3"/>
  <c r="G14" i="3" s="1"/>
  <c r="E12" i="3"/>
  <c r="G12" i="3" s="1"/>
  <c r="E10" i="3"/>
  <c r="E8" i="3"/>
  <c r="G8" i="3" s="1"/>
  <c r="I8" i="3" s="1"/>
  <c r="E6" i="3"/>
  <c r="G6" i="3" s="1"/>
  <c r="E12" i="1"/>
  <c r="F12" i="1" s="1"/>
  <c r="H12" i="1" s="1"/>
  <c r="E14" i="1"/>
  <c r="F14" i="1" s="1"/>
  <c r="H14" i="1" s="1"/>
  <c r="E16" i="1"/>
  <c r="F16" i="1" s="1"/>
  <c r="H16" i="1" s="1"/>
  <c r="E18" i="1"/>
  <c r="F18" i="1" s="1"/>
  <c r="H18" i="1" s="1"/>
  <c r="E20" i="1"/>
  <c r="F20" i="1" s="1"/>
  <c r="H20" i="1" s="1"/>
  <c r="E22" i="1"/>
  <c r="F22" i="1" s="1"/>
  <c r="H22" i="1" s="1"/>
  <c r="E24" i="1"/>
  <c r="F24" i="1" s="1"/>
  <c r="H24" i="1" s="1"/>
  <c r="E26" i="1"/>
  <c r="G26" i="1" s="1"/>
  <c r="I26" i="1" s="1"/>
  <c r="E28" i="1"/>
  <c r="F28" i="1" s="1"/>
  <c r="H28" i="1" s="1"/>
  <c r="E10" i="1"/>
  <c r="G10" i="1" s="1"/>
  <c r="I10" i="1" s="1"/>
  <c r="U6" i="3" l="1"/>
  <c r="U4" i="1"/>
  <c r="R32" i="1"/>
  <c r="U7" i="2"/>
  <c r="M3" i="2"/>
  <c r="M8" i="3"/>
  <c r="U10" i="3"/>
  <c r="U9" i="3"/>
  <c r="U8" i="3"/>
  <c r="U7" i="3"/>
  <c r="U5" i="3"/>
  <c r="R46" i="3"/>
  <c r="T20" i="6"/>
  <c r="V4" i="6"/>
  <c r="V20" i="6" s="1"/>
  <c r="S12" i="6"/>
  <c r="U12" i="6" s="1"/>
  <c r="S14" i="6"/>
  <c r="U14" i="6" s="1"/>
  <c r="S4" i="6"/>
  <c r="S16" i="6"/>
  <c r="U16" i="6" s="1"/>
  <c r="S6" i="6"/>
  <c r="U6" i="6" s="1"/>
  <c r="S18" i="6"/>
  <c r="U18" i="6" s="1"/>
  <c r="S8" i="6"/>
  <c r="U8" i="6" s="1"/>
  <c r="G16" i="6"/>
  <c r="I16" i="6" s="1"/>
  <c r="F4" i="6"/>
  <c r="F6" i="6"/>
  <c r="H6" i="6" s="1"/>
  <c r="F8" i="6"/>
  <c r="F12" i="6"/>
  <c r="F14" i="6"/>
  <c r="F18" i="6"/>
  <c r="H18" i="6" s="1"/>
  <c r="H16" i="6"/>
  <c r="I4" i="6"/>
  <c r="M3" i="6"/>
  <c r="M4" i="6"/>
  <c r="I8" i="6"/>
  <c r="Z3" i="6"/>
  <c r="Z4" i="6"/>
  <c r="Z5" i="6"/>
  <c r="I14" i="6"/>
  <c r="Z5" i="5"/>
  <c r="V14" i="5"/>
  <c r="I4" i="5"/>
  <c r="M3" i="5"/>
  <c r="G18" i="5"/>
  <c r="M4" i="5"/>
  <c r="I8" i="5"/>
  <c r="M5" i="5"/>
  <c r="I14" i="5"/>
  <c r="T18" i="5"/>
  <c r="V4" i="5"/>
  <c r="Z3" i="5"/>
  <c r="Z4" i="5"/>
  <c r="V8" i="5"/>
  <c r="F6" i="5"/>
  <c r="H6" i="5" s="1"/>
  <c r="S8" i="5"/>
  <c r="F8" i="5"/>
  <c r="S12" i="5"/>
  <c r="U12" i="5" s="1"/>
  <c r="S4" i="5"/>
  <c r="S14" i="5"/>
  <c r="F12" i="5"/>
  <c r="H12" i="5" s="1"/>
  <c r="F4" i="5"/>
  <c r="S16" i="5"/>
  <c r="U16" i="5" s="1"/>
  <c r="F14" i="5"/>
  <c r="S6" i="5"/>
  <c r="U6" i="5" s="1"/>
  <c r="F16" i="5"/>
  <c r="H16" i="5" s="1"/>
  <c r="Z5" i="4"/>
  <c r="F12" i="4"/>
  <c r="H12" i="4" s="1"/>
  <c r="S12" i="4"/>
  <c r="S14" i="4"/>
  <c r="U14" i="4" s="1"/>
  <c r="S16" i="4"/>
  <c r="U16" i="4" s="1"/>
  <c r="T4" i="4"/>
  <c r="V4" i="4" s="1"/>
  <c r="T8" i="4"/>
  <c r="S6" i="4"/>
  <c r="M4" i="4"/>
  <c r="U6" i="2"/>
  <c r="U5" i="2"/>
  <c r="U4" i="2"/>
  <c r="U3" i="2"/>
  <c r="R34" i="2"/>
  <c r="F4" i="2"/>
  <c r="M3" i="3"/>
  <c r="M7" i="3"/>
  <c r="U4" i="3"/>
  <c r="U3" i="3"/>
  <c r="F4" i="3"/>
  <c r="F12" i="3"/>
  <c r="M3" i="4"/>
  <c r="F14" i="3"/>
  <c r="F16" i="3"/>
  <c r="G22" i="3"/>
  <c r="F36" i="3"/>
  <c r="F38" i="3"/>
  <c r="G18" i="3"/>
  <c r="G20" i="3"/>
  <c r="I20" i="3" s="1"/>
  <c r="F24" i="3"/>
  <c r="F26" i="3"/>
  <c r="H26" i="3" s="1"/>
  <c r="F28" i="3"/>
  <c r="F6" i="3"/>
  <c r="F30" i="3"/>
  <c r="F8" i="3"/>
  <c r="H8" i="3" s="1"/>
  <c r="F32" i="3"/>
  <c r="F10" i="3"/>
  <c r="H10" i="3" s="1"/>
  <c r="F34" i="3"/>
  <c r="G10" i="3"/>
  <c r="G32" i="2"/>
  <c r="M8" i="2" s="1"/>
  <c r="F6" i="2"/>
  <c r="F8" i="2"/>
  <c r="F10" i="2"/>
  <c r="F30" i="2"/>
  <c r="F28" i="2"/>
  <c r="L7" i="2" s="1"/>
  <c r="F30" i="1"/>
  <c r="H30" i="1" s="1"/>
  <c r="G14" i="4"/>
  <c r="F4" i="4"/>
  <c r="F16" i="4"/>
  <c r="F6" i="4"/>
  <c r="H6" i="4" s="1"/>
  <c r="F8" i="4"/>
  <c r="G28" i="1"/>
  <c r="G20" i="1"/>
  <c r="I20" i="1" s="1"/>
  <c r="G18" i="1"/>
  <c r="I18" i="1" s="1"/>
  <c r="G14" i="1"/>
  <c r="I14" i="1" s="1"/>
  <c r="G12" i="1"/>
  <c r="I12" i="1" s="1"/>
  <c r="M4" i="1" s="1"/>
  <c r="F10" i="1"/>
  <c r="H10" i="1" s="1"/>
  <c r="G12" i="2"/>
  <c r="M4" i="2" s="1"/>
  <c r="F20" i="2"/>
  <c r="H20" i="2" s="1"/>
  <c r="H34" i="2" s="1"/>
  <c r="G22" i="2"/>
  <c r="M6" i="2" s="1"/>
  <c r="G14" i="2"/>
  <c r="M5" i="2" s="1"/>
  <c r="F26" i="1"/>
  <c r="H26" i="1" s="1"/>
  <c r="G24" i="1"/>
  <c r="I24" i="1" s="1"/>
  <c r="G16" i="1"/>
  <c r="I16" i="1" s="1"/>
  <c r="G22" i="1"/>
  <c r="I22" i="1" s="1"/>
  <c r="F16" i="2"/>
  <c r="G26" i="2"/>
  <c r="M7" i="2" s="1"/>
  <c r="F18" i="2"/>
  <c r="L5" i="2" s="1"/>
  <c r="F24" i="2"/>
  <c r="H24" i="3" l="1"/>
  <c r="H46" i="3" s="1"/>
  <c r="U11" i="3"/>
  <c r="M5" i="3"/>
  <c r="I18" i="3"/>
  <c r="M4" i="3"/>
  <c r="I10" i="3"/>
  <c r="I46" i="3" s="1"/>
  <c r="U13" i="2"/>
  <c r="U12" i="2"/>
  <c r="U11" i="2"/>
  <c r="U15" i="3"/>
  <c r="U14" i="3"/>
  <c r="U13" i="3"/>
  <c r="M5" i="1"/>
  <c r="M6" i="1"/>
  <c r="I28" i="1"/>
  <c r="F32" i="1"/>
  <c r="G32" i="1"/>
  <c r="L6" i="2"/>
  <c r="L9" i="2" s="1"/>
  <c r="L4" i="2"/>
  <c r="F46" i="3"/>
  <c r="G46" i="3"/>
  <c r="L9" i="3"/>
  <c r="G20" i="6"/>
  <c r="I20" i="6"/>
  <c r="L3" i="6"/>
  <c r="H12" i="6"/>
  <c r="F20" i="6"/>
  <c r="L4" i="5"/>
  <c r="L3" i="5"/>
  <c r="S20" i="6"/>
  <c r="U4" i="6"/>
  <c r="U20" i="6" s="1"/>
  <c r="H4" i="6"/>
  <c r="Y3" i="6"/>
  <c r="Y4" i="6"/>
  <c r="H14" i="6"/>
  <c r="Y5" i="6"/>
  <c r="H8" i="6"/>
  <c r="L4" i="4"/>
  <c r="H8" i="4"/>
  <c r="L5" i="4"/>
  <c r="H16" i="4"/>
  <c r="M5" i="4"/>
  <c r="I14" i="4"/>
  <c r="I18" i="4" s="1"/>
  <c r="Z4" i="4"/>
  <c r="V8" i="4"/>
  <c r="Y3" i="4"/>
  <c r="U6" i="4"/>
  <c r="V18" i="4"/>
  <c r="L3" i="4"/>
  <c r="H4" i="4"/>
  <c r="H18" i="4" s="1"/>
  <c r="Y4" i="4"/>
  <c r="U12" i="4"/>
  <c r="L5" i="5"/>
  <c r="H14" i="5"/>
  <c r="H4" i="5"/>
  <c r="F18" i="5"/>
  <c r="Y5" i="5"/>
  <c r="U14" i="5"/>
  <c r="S18" i="5"/>
  <c r="U4" i="5"/>
  <c r="Y3" i="5"/>
  <c r="H8" i="5"/>
  <c r="Y4" i="5"/>
  <c r="U8" i="5"/>
  <c r="V18" i="5"/>
  <c r="I18" i="5"/>
  <c r="T18" i="4"/>
  <c r="Z3" i="4"/>
  <c r="Y5" i="4"/>
  <c r="S18" i="4"/>
  <c r="G18" i="4"/>
  <c r="F18" i="4"/>
  <c r="G34" i="2"/>
  <c r="F34" i="2"/>
  <c r="L3" i="2"/>
  <c r="L7" i="3"/>
  <c r="L5" i="3"/>
  <c r="L8" i="3"/>
  <c r="M6" i="3"/>
  <c r="L4" i="3"/>
  <c r="L3" i="3"/>
  <c r="L11" i="3" l="1"/>
  <c r="M11" i="3"/>
  <c r="H20" i="6"/>
  <c r="U18" i="4"/>
  <c r="U18" i="5"/>
  <c r="H18" i="5"/>
</calcChain>
</file>

<file path=xl/sharedStrings.xml><?xml version="1.0" encoding="utf-8"?>
<sst xmlns="http://schemas.openxmlformats.org/spreadsheetml/2006/main" count="188" uniqueCount="24">
  <si>
    <t>Station</t>
  </si>
  <si>
    <t>Cut</t>
  </si>
  <si>
    <t>Fill</t>
  </si>
  <si>
    <t>Length</t>
  </si>
  <si>
    <t>Avg Cut</t>
  </si>
  <si>
    <t>Avg Fill</t>
  </si>
  <si>
    <t>Total c.f.</t>
  </si>
  <si>
    <t>Page 1</t>
  </si>
  <si>
    <t>Page 2</t>
  </si>
  <si>
    <t>Page 3</t>
  </si>
  <si>
    <t>Page 4</t>
  </si>
  <si>
    <t>Page 5</t>
  </si>
  <si>
    <t>Page 6</t>
  </si>
  <si>
    <t>Seeding</t>
  </si>
  <si>
    <t>Avg Area</t>
  </si>
  <si>
    <t>Width</t>
  </si>
  <si>
    <t>Total s.y.</t>
  </si>
  <si>
    <t>Page 7</t>
  </si>
  <si>
    <t>Page 8</t>
  </si>
  <si>
    <t>Fertilizer</t>
  </si>
  <si>
    <t>Lime</t>
  </si>
  <si>
    <t>Water</t>
  </si>
  <si>
    <t>Total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</si>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</sst>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+00"/>
    <numFmt numFmtId="165" formatCode="0.0000"/>
    <numFmt numFmtId="166" formatCode="#0\+00"/>
    <numFmt numFmtId="167" formatCode="#0\+00.00"/>
    <numFmt numFmtId="168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0" xfId="0" applyFont="1"/>
    <xf numFmtId="0" fontId="6" fillId="4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1" fontId="6" fillId="2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" fontId="6" fillId="2" borderId="2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vertical="center"/>
    </xf>
    <xf numFmtId="1" fontId="6" fillId="2" borderId="4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/>
    <xf numFmtId="0" fontId="5" fillId="4" borderId="1" xfId="0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2" borderId="2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vertical="center"/>
    </xf>
    <xf numFmtId="1" fontId="5" fillId="2" borderId="4" xfId="0" applyNumberFormat="1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1" fontId="5" fillId="0" borderId="4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0" fontId="5" fillId="4" borderId="6" xfId="0" applyFont="1" applyFill="1" applyBorder="1" applyAlignment="1">
      <alignment vertical="center"/>
    </xf>
    <xf numFmtId="1" fontId="5" fillId="4" borderId="5" xfId="0" applyNumberFormat="1" applyFont="1" applyFill="1" applyBorder="1" applyAlignment="1">
      <alignment vertical="center"/>
    </xf>
    <xf numFmtId="1" fontId="5" fillId="4" borderId="7" xfId="0" applyNumberFormat="1" applyFont="1" applyFill="1" applyBorder="1" applyAlignment="1">
      <alignment vertical="center"/>
    </xf>
    <xf numFmtId="0" fontId="5" fillId="3" borderId="10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165" fontId="6" fillId="0" borderId="7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0" fontId="5" fillId="4" borderId="0" xfId="0" applyFont="1" applyFill="1"/>
    <xf numFmtId="2" fontId="6" fillId="2" borderId="4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1" fontId="7" fillId="2" borderId="0" xfId="0" applyNumberFormat="1" applyFont="1" applyFill="1" applyAlignment="1">
      <alignment vertical="center"/>
    </xf>
    <xf numFmtId="1" fontId="7" fillId="2" borderId="12" xfId="0" applyNumberFormat="1" applyFont="1" applyFill="1" applyBorder="1" applyAlignment="1">
      <alignment vertical="center"/>
    </xf>
    <xf numFmtId="1" fontId="7" fillId="0" borderId="3" xfId="0" applyNumberFormat="1" applyFont="1" applyBorder="1" applyAlignment="1">
      <alignment horizontal="center" vertical="center"/>
    </xf>
    <xf numFmtId="1" fontId="7" fillId="2" borderId="3" xfId="0" applyNumberFormat="1" applyFont="1" applyFill="1" applyBorder="1" applyAlignment="1">
      <alignment vertical="center"/>
    </xf>
    <xf numFmtId="1" fontId="7" fillId="2" borderId="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7" fillId="4" borderId="13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12" xfId="0" applyFont="1" applyFill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8" fontId="6" fillId="0" borderId="1" xfId="0" applyNumberFormat="1" applyFont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1" fontId="6" fillId="6" borderId="14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" fontId="2" fillId="6" borderId="8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E9BD-6BE6-418E-B75D-FE1F98AC62CA}">
  <dimension ref="A2:X47"/>
  <sheetViews>
    <sheetView zoomScale="95" zoomScaleNormal="95" workbookViewId="0">
      <selection activeCell="L7" sqref="L7"/>
    </sheetView>
  </sheetViews>
  <sheetFormatPr defaultRowHeight="15" x14ac:dyDescent="0.25"/>
  <cols>
    <col min="1" max="16384" width="9.140625" style="6"/>
  </cols>
  <sheetData>
    <row r="2" spans="2:24" x14ac:dyDescent="0.25">
      <c r="B2" s="4" t="s">
        <v>0</v>
      </c>
      <c r="C2" s="4" t="s">
        <v>1</v>
      </c>
      <c r="D2" s="4" t="s">
        <v>2</v>
      </c>
      <c r="E2" s="5" t="s">
        <v>3</v>
      </c>
      <c r="F2" s="5" t="s">
        <v>4</v>
      </c>
      <c r="G2" s="5" t="s">
        <v>5</v>
      </c>
      <c r="H2" s="4" t="s">
        <v>4</v>
      </c>
      <c r="I2" s="4" t="s">
        <v>5</v>
      </c>
      <c r="K2" s="7"/>
      <c r="L2" s="5" t="s">
        <v>1</v>
      </c>
      <c r="M2" s="5" t="s">
        <v>2</v>
      </c>
      <c r="O2" s="4" t="s">
        <v>0</v>
      </c>
      <c r="P2" s="60" t="s">
        <v>15</v>
      </c>
      <c r="Q2" s="5" t="s">
        <v>3</v>
      </c>
      <c r="R2" s="36" t="s">
        <v>14</v>
      </c>
      <c r="T2" s="7"/>
      <c r="U2" s="36" t="s">
        <v>13</v>
      </c>
      <c r="W2"/>
      <c r="X2"/>
    </row>
    <row r="3" spans="2:24" x14ac:dyDescent="0.25">
      <c r="B3" s="8">
        <v>111140</v>
      </c>
      <c r="C3" s="9">
        <v>0.27</v>
      </c>
      <c r="D3" s="9">
        <v>2.6621000000000001</v>
      </c>
      <c r="E3" s="10"/>
      <c r="F3" s="10"/>
      <c r="G3" s="11"/>
      <c r="H3" s="91"/>
      <c r="I3" s="92"/>
      <c r="K3" s="12" t="s">
        <v>7</v>
      </c>
      <c r="L3" s="9">
        <f>(F4+F6)/27</f>
        <v>0.18518518518518517</v>
      </c>
      <c r="M3" s="9">
        <f>(G4+G6)/27</f>
        <v>2.5185185185185186</v>
      </c>
      <c r="N3"/>
      <c r="O3" s="8">
        <v>111140</v>
      </c>
      <c r="P3" s="9">
        <v>11.1951</v>
      </c>
      <c r="Q3" s="10"/>
      <c r="R3" s="11"/>
      <c r="S3"/>
      <c r="T3" s="12" t="s">
        <v>7</v>
      </c>
      <c r="U3" s="9">
        <f>(R4+R6)</f>
        <v>43.111111111111114</v>
      </c>
    </row>
    <row r="4" spans="2:24" x14ac:dyDescent="0.25">
      <c r="B4" s="13"/>
      <c r="C4" s="14"/>
      <c r="D4" s="14"/>
      <c r="E4" s="15">
        <f>B5-B3</f>
        <v>10</v>
      </c>
      <c r="F4" s="9">
        <f>ROUND(((C3+C5)/2)*E4,0)</f>
        <v>2</v>
      </c>
      <c r="G4" s="9">
        <f>ROUND(((D3+D5)/2)*E4,0)</f>
        <v>24</v>
      </c>
      <c r="H4" s="27">
        <f>F4/27</f>
        <v>7.407407407407407E-2</v>
      </c>
      <c r="I4" s="27">
        <f>G4/27</f>
        <v>0.88888888888888884</v>
      </c>
      <c r="K4" s="12" t="s">
        <v>8</v>
      </c>
      <c r="L4" s="9">
        <f>(F8+F10+F12)/27</f>
        <v>3.7037037037037035E-2</v>
      </c>
      <c r="M4" s="9">
        <f>(G8+G10+G12)/27</f>
        <v>1.1481481481481481</v>
      </c>
      <c r="N4"/>
      <c r="O4" s="13"/>
      <c r="P4" s="14"/>
      <c r="Q4" s="15">
        <f>O5-O3</f>
        <v>10</v>
      </c>
      <c r="R4" s="9">
        <f>ROUND(((P3+P5)/2)*Q4,0)/9</f>
        <v>12.444444444444445</v>
      </c>
      <c r="S4"/>
      <c r="T4" s="12" t="s">
        <v>8</v>
      </c>
      <c r="U4" s="9">
        <f>(R8+R10+R12)</f>
        <v>112.77777777777777</v>
      </c>
    </row>
    <row r="5" spans="2:24" x14ac:dyDescent="0.25">
      <c r="B5" s="8">
        <v>111150</v>
      </c>
      <c r="C5" s="9">
        <v>0.13600000000000001</v>
      </c>
      <c r="D5" s="9">
        <v>2.1787999999999998</v>
      </c>
      <c r="E5" s="10"/>
      <c r="F5" s="10"/>
      <c r="G5" s="11"/>
      <c r="H5" s="91"/>
      <c r="I5" s="92"/>
      <c r="K5" s="12" t="s">
        <v>9</v>
      </c>
      <c r="L5" s="9">
        <f>(F14+F16+F18)/27</f>
        <v>12.962962962962964</v>
      </c>
      <c r="M5" s="9">
        <f>(G14+G16+G18)/27</f>
        <v>3.1851851851851851</v>
      </c>
      <c r="O5" s="8">
        <v>111150</v>
      </c>
      <c r="P5" s="9">
        <v>11.118499999999999</v>
      </c>
      <c r="Q5" s="10"/>
      <c r="R5" s="11"/>
      <c r="T5" s="12" t="s">
        <v>9</v>
      </c>
      <c r="U5" s="9">
        <f>(R14+R16+R18)</f>
        <v>198.22222222222223</v>
      </c>
    </row>
    <row r="6" spans="2:24" x14ac:dyDescent="0.25">
      <c r="B6" s="13"/>
      <c r="C6" s="14"/>
      <c r="D6" s="14"/>
      <c r="E6" s="15">
        <f>B7-B5</f>
        <v>25</v>
      </c>
      <c r="F6" s="9">
        <f>ROUND(((C5+C7)/2)*E6,0)</f>
        <v>3</v>
      </c>
      <c r="G6" s="9">
        <f>ROUND(((D5+D7)/2)*E6,0)</f>
        <v>44</v>
      </c>
      <c r="H6" s="27">
        <f t="shared" ref="H6:I6" si="0">F6/27</f>
        <v>0.1111111111111111</v>
      </c>
      <c r="I6" s="27">
        <f t="shared" si="0"/>
        <v>1.6296296296296295</v>
      </c>
      <c r="K6" s="12" t="s">
        <v>10</v>
      </c>
      <c r="L6" s="9">
        <v>19</v>
      </c>
      <c r="M6" s="9">
        <f>(G20+G22+G24)/27</f>
        <v>14.777777777777779</v>
      </c>
      <c r="O6" s="13"/>
      <c r="P6" s="14"/>
      <c r="Q6" s="15">
        <f>O7-O5</f>
        <v>25</v>
      </c>
      <c r="R6" s="9">
        <f>ROUND(((P5+P7)/2)*Q6,0)/9</f>
        <v>30.666666666666668</v>
      </c>
      <c r="T6" s="12" t="s">
        <v>10</v>
      </c>
      <c r="U6" s="9">
        <f>(R20+R22+R24)</f>
        <v>301.88888888888891</v>
      </c>
    </row>
    <row r="7" spans="2:24" x14ac:dyDescent="0.25">
      <c r="B7" s="8">
        <v>111175</v>
      </c>
      <c r="C7" s="9">
        <v>0.1124</v>
      </c>
      <c r="D7" s="9">
        <v>1.3486</v>
      </c>
      <c r="E7" s="10"/>
      <c r="F7" s="10"/>
      <c r="G7" s="11"/>
      <c r="H7" s="91"/>
      <c r="I7" s="92"/>
      <c r="K7" s="12" t="s">
        <v>11</v>
      </c>
      <c r="L7" s="9">
        <f>(F26+F28+F30)/27</f>
        <v>0</v>
      </c>
      <c r="M7" s="9">
        <f>(G26+G28+G30)/27</f>
        <v>14.777777777777779</v>
      </c>
      <c r="O7" s="8">
        <v>111175</v>
      </c>
      <c r="P7" s="9">
        <v>10.9849</v>
      </c>
      <c r="Q7" s="10"/>
      <c r="R7" s="11"/>
      <c r="T7" s="12" t="s">
        <v>11</v>
      </c>
      <c r="U7" s="9">
        <f>(R26+R28+R30)</f>
        <v>184.88888888888889</v>
      </c>
    </row>
    <row r="8" spans="2:24" x14ac:dyDescent="0.25">
      <c r="B8" s="13"/>
      <c r="C8" s="14"/>
      <c r="D8" s="14"/>
      <c r="E8" s="15">
        <f t="shared" ref="E8:E30" si="1">B9-B7</f>
        <v>25</v>
      </c>
      <c r="F8" s="9">
        <f t="shared" ref="F8" si="2">ROUND(((C7+C9)/2)*E8,0)</f>
        <v>1</v>
      </c>
      <c r="G8" s="9">
        <f t="shared" ref="G8" si="3">ROUND(((D7+D9)/2)*E8,0)</f>
        <v>24</v>
      </c>
      <c r="H8" s="27">
        <f t="shared" ref="H8:I8" si="4">F8/27</f>
        <v>3.7037037037037035E-2</v>
      </c>
      <c r="I8" s="27">
        <f t="shared" si="4"/>
        <v>0.88888888888888884</v>
      </c>
      <c r="K8" s="12" t="s">
        <v>12</v>
      </c>
      <c r="L8" s="9">
        <f>(F32+F34+F36)/27</f>
        <v>0</v>
      </c>
      <c r="M8" s="9">
        <f>(G32+G34+G36)/27</f>
        <v>12.037037037037036</v>
      </c>
      <c r="O8" s="13"/>
      <c r="P8" s="14"/>
      <c r="Q8" s="15">
        <f>O9-O7</f>
        <v>25</v>
      </c>
      <c r="R8" s="9">
        <f>ROUND(((P7+P9)/2)*Q8,0)/9</f>
        <v>30.444444444444443</v>
      </c>
      <c r="T8" s="12" t="s">
        <v>12</v>
      </c>
      <c r="U8" s="9">
        <f>(R32+R34+R36)</f>
        <v>150.66666666666666</v>
      </c>
    </row>
    <row r="9" spans="2:24" x14ac:dyDescent="0.25">
      <c r="B9" s="8">
        <v>111200</v>
      </c>
      <c r="C9" s="9">
        <v>0</v>
      </c>
      <c r="D9" s="9">
        <v>0.59530000000000005</v>
      </c>
      <c r="E9" s="10"/>
      <c r="F9" s="10"/>
      <c r="G9" s="11"/>
      <c r="H9" s="91"/>
      <c r="I9" s="92"/>
      <c r="K9" s="12" t="s">
        <v>17</v>
      </c>
      <c r="L9" s="9">
        <f>F38/27</f>
        <v>0</v>
      </c>
      <c r="M9" s="9">
        <v>2</v>
      </c>
      <c r="O9" s="8">
        <v>111200</v>
      </c>
      <c r="P9" s="9">
        <v>10.8964</v>
      </c>
      <c r="Q9" s="10"/>
      <c r="R9" s="11"/>
      <c r="T9" s="12" t="s">
        <v>17</v>
      </c>
      <c r="U9" s="9">
        <f>R38+R40</f>
        <v>76.888888888888886</v>
      </c>
    </row>
    <row r="10" spans="2:24" x14ac:dyDescent="0.25">
      <c r="B10" s="13"/>
      <c r="C10" s="14"/>
      <c r="D10" s="14"/>
      <c r="E10" s="15">
        <f t="shared" si="1"/>
        <v>25</v>
      </c>
      <c r="F10" s="9">
        <f t="shared" ref="F10" si="5">ROUND(((C9+C11)/2)*E10,0)</f>
        <v>0</v>
      </c>
      <c r="G10" s="9">
        <f t="shared" ref="G10" si="6">ROUND(((D9+D11)/2)*E10,0)</f>
        <v>7</v>
      </c>
      <c r="H10" s="27">
        <f t="shared" ref="H10:I10" si="7">F10/27</f>
        <v>0</v>
      </c>
      <c r="I10" s="27">
        <f t="shared" si="7"/>
        <v>0.25925925925925924</v>
      </c>
      <c r="K10" s="12" t="s">
        <v>18</v>
      </c>
      <c r="L10" s="9">
        <f>F39/27</f>
        <v>0</v>
      </c>
      <c r="M10" s="9">
        <v>3</v>
      </c>
      <c r="O10" s="13"/>
      <c r="P10" s="14"/>
      <c r="Q10" s="15">
        <f>O11-O9</f>
        <v>25</v>
      </c>
      <c r="R10" s="9">
        <f t="shared" ref="R10" si="8">ROUND(((P9+P11)/2)*Q10,0)/9</f>
        <v>37.444444444444443</v>
      </c>
      <c r="T10" s="12" t="s">
        <v>18</v>
      </c>
      <c r="U10" s="9">
        <f>R42+R44</f>
        <v>86.888888888888886</v>
      </c>
    </row>
    <row r="11" spans="2:24" x14ac:dyDescent="0.25">
      <c r="B11" s="8">
        <v>111225</v>
      </c>
      <c r="C11" s="9">
        <v>0</v>
      </c>
      <c r="D11" s="9">
        <v>0</v>
      </c>
      <c r="E11" s="10"/>
      <c r="F11" s="10"/>
      <c r="G11" s="11"/>
      <c r="H11" s="91"/>
      <c r="I11" s="92"/>
      <c r="K11" s="112" t="s">
        <v>23</v>
      </c>
      <c r="L11" s="9">
        <f>SUM(L3:L10)</f>
        <v>32.185185185185183</v>
      </c>
      <c r="M11" s="9">
        <f>SUM(M3:M10)</f>
        <v>53.444444444444443</v>
      </c>
      <c r="O11" s="8">
        <v>111225</v>
      </c>
      <c r="P11" s="9">
        <v>16.07</v>
      </c>
      <c r="Q11" s="10"/>
      <c r="R11" s="11"/>
      <c r="T11" s="112" t="s">
        <v>23</v>
      </c>
      <c r="U11" s="9">
        <f>SUM(U3:U10)</f>
        <v>1155.3333333333333</v>
      </c>
      <c r="V11"/>
    </row>
    <row r="12" spans="2:24" x14ac:dyDescent="0.25">
      <c r="B12" s="13"/>
      <c r="C12" s="14"/>
      <c r="D12" s="14"/>
      <c r="E12" s="15">
        <f t="shared" si="1"/>
        <v>25</v>
      </c>
      <c r="F12" s="9">
        <f t="shared" ref="F12" si="9">ROUND(((C11+C13)/2)*E12,0)</f>
        <v>0</v>
      </c>
      <c r="G12" s="9">
        <f t="shared" ref="G12" si="10">ROUND(((D11+D13)/2)*E12,0)</f>
        <v>0</v>
      </c>
      <c r="H12" s="27">
        <f t="shared" ref="H12:I12" si="11">F12/27</f>
        <v>0</v>
      </c>
      <c r="I12" s="27">
        <f t="shared" si="11"/>
        <v>0</v>
      </c>
      <c r="O12" s="13"/>
      <c r="P12" s="14"/>
      <c r="Q12" s="15">
        <f>O13-O11</f>
        <v>25</v>
      </c>
      <c r="R12" s="9">
        <f t="shared" ref="R12" si="12">ROUND(((P11+P13)/2)*Q12,0)/9</f>
        <v>44.888888888888886</v>
      </c>
    </row>
    <row r="13" spans="2:24" x14ac:dyDescent="0.25">
      <c r="B13" s="8">
        <v>111250</v>
      </c>
      <c r="C13" s="9">
        <v>0</v>
      </c>
      <c r="D13" s="9">
        <v>0</v>
      </c>
      <c r="E13" s="10"/>
      <c r="F13" s="10"/>
      <c r="G13" s="11"/>
      <c r="H13" s="91"/>
      <c r="I13" s="92"/>
      <c r="L13" s="19"/>
      <c r="M13" s="20"/>
      <c r="O13" s="8">
        <v>111250</v>
      </c>
      <c r="P13" s="9">
        <v>16.239999999999998</v>
      </c>
      <c r="Q13" s="10"/>
      <c r="R13" s="11"/>
      <c r="T13" s="97" t="s">
        <v>19</v>
      </c>
      <c r="U13" s="25">
        <f>R46/7410</f>
        <v>0.15591542959964011</v>
      </c>
    </row>
    <row r="14" spans="2:24" x14ac:dyDescent="0.25">
      <c r="B14" s="13"/>
      <c r="C14" s="14"/>
      <c r="D14" s="14"/>
      <c r="E14" s="15">
        <f t="shared" si="1"/>
        <v>25</v>
      </c>
      <c r="F14" s="9">
        <f t="shared" ref="F14" si="13">ROUND(((C13+C15)/2)*E14,0)</f>
        <v>3</v>
      </c>
      <c r="G14" s="9">
        <f t="shared" ref="G14" si="14">ROUND(((D13+D15)/2)*E14,0)</f>
        <v>19</v>
      </c>
      <c r="H14" s="27">
        <f t="shared" ref="H14:I14" si="15">F14/27</f>
        <v>0.1111111111111111</v>
      </c>
      <c r="I14" s="27">
        <f t="shared" si="15"/>
        <v>0.70370370370370372</v>
      </c>
      <c r="L14" s="21"/>
      <c r="M14" s="21"/>
      <c r="O14" s="13"/>
      <c r="P14" s="14"/>
      <c r="Q14" s="15">
        <f>O15-O13</f>
        <v>25</v>
      </c>
      <c r="R14" s="9">
        <f t="shared" ref="R14" si="16">ROUND(((P13+P15)/2)*Q14,0)/9</f>
        <v>49.333333333333336</v>
      </c>
      <c r="T14" s="97" t="s">
        <v>20</v>
      </c>
      <c r="U14" s="25">
        <f>R46/4840</f>
        <v>0.23870523415977959</v>
      </c>
    </row>
    <row r="15" spans="2:24" x14ac:dyDescent="0.25">
      <c r="B15" s="8">
        <v>111275</v>
      </c>
      <c r="C15" s="9">
        <v>0.21429999999999999</v>
      </c>
      <c r="D15" s="9">
        <v>1.4802</v>
      </c>
      <c r="E15" s="10"/>
      <c r="F15" s="10"/>
      <c r="G15" s="11"/>
      <c r="H15" s="91"/>
      <c r="I15" s="92"/>
      <c r="L15" s="21"/>
      <c r="M15" s="21"/>
      <c r="O15" s="8">
        <v>111275</v>
      </c>
      <c r="P15" s="9">
        <v>19.239999999999998</v>
      </c>
      <c r="Q15" s="10"/>
      <c r="R15" s="11"/>
      <c r="T15" s="97" t="s">
        <v>21</v>
      </c>
      <c r="U15" s="98">
        <f>R46*0.0027*2</f>
        <v>6.2388000000000003</v>
      </c>
    </row>
    <row r="16" spans="2:24" x14ac:dyDescent="0.25">
      <c r="B16" s="13"/>
      <c r="C16" s="14"/>
      <c r="D16" s="14"/>
      <c r="E16" s="15">
        <f t="shared" si="1"/>
        <v>25</v>
      </c>
      <c r="F16" s="9">
        <f t="shared" ref="F16" si="17">ROUND(((C15+C17)/2)*E16,0)</f>
        <v>22</v>
      </c>
      <c r="G16" s="9">
        <f t="shared" ref="G16" si="18">ROUND(((D15+D17)/2)*E16,0)</f>
        <v>30</v>
      </c>
      <c r="H16" s="27">
        <f t="shared" ref="H16:I16" si="19">F16/27</f>
        <v>0.81481481481481477</v>
      </c>
      <c r="I16" s="27">
        <f t="shared" si="19"/>
        <v>1.1111111111111112</v>
      </c>
      <c r="L16" s="21"/>
      <c r="M16" s="22"/>
      <c r="O16" s="13"/>
      <c r="P16" s="14"/>
      <c r="Q16" s="15">
        <f>O17-O15</f>
        <v>25</v>
      </c>
      <c r="R16" s="9">
        <f t="shared" ref="R16" si="20">ROUND(((P15+P17)/2)*Q16,0)/9</f>
        <v>54.444444444444443</v>
      </c>
    </row>
    <row r="17" spans="1:21" x14ac:dyDescent="0.25">
      <c r="B17" s="8">
        <v>111300</v>
      </c>
      <c r="C17" s="9">
        <v>1.5468999999999999</v>
      </c>
      <c r="D17" s="9">
        <v>0.92759999999999998</v>
      </c>
      <c r="E17" s="10"/>
      <c r="F17" s="10"/>
      <c r="G17" s="11"/>
      <c r="H17" s="91"/>
      <c r="I17" s="92"/>
      <c r="L17" s="21"/>
      <c r="M17" s="22"/>
      <c r="O17" s="8">
        <v>111300</v>
      </c>
      <c r="P17" s="9">
        <v>19.97</v>
      </c>
      <c r="Q17" s="10"/>
      <c r="R17" s="11"/>
      <c r="T17" s="115"/>
      <c r="U17" s="116"/>
    </row>
    <row r="18" spans="1:21" x14ac:dyDescent="0.25">
      <c r="B18" s="13"/>
      <c r="C18" s="14"/>
      <c r="D18" s="14"/>
      <c r="E18" s="15">
        <f t="shared" si="1"/>
        <v>25</v>
      </c>
      <c r="F18" s="9">
        <f t="shared" ref="F18" si="21">ROUND(((C17+C19)/2)*E18,0)</f>
        <v>325</v>
      </c>
      <c r="G18" s="9">
        <f t="shared" ref="G18" si="22">ROUND(((D17+D19)/2)*E18,0)</f>
        <v>37</v>
      </c>
      <c r="H18" s="27">
        <f t="shared" ref="H18:I18" si="23">F18/27</f>
        <v>12.037037037037036</v>
      </c>
      <c r="I18" s="27">
        <f t="shared" si="23"/>
        <v>1.3703703703703705</v>
      </c>
      <c r="L18" s="23"/>
      <c r="M18" s="24"/>
      <c r="O18" s="13"/>
      <c r="P18" s="14"/>
      <c r="Q18" s="15">
        <f>O19-O17</f>
        <v>25</v>
      </c>
      <c r="R18" s="9">
        <f t="shared" ref="R18" si="24">ROUND(((P17+P19)/2)*Q18,0)/9</f>
        <v>94.444444444444443</v>
      </c>
      <c r="T18" s="117"/>
      <c r="U18" s="118"/>
    </row>
    <row r="19" spans="1:21" x14ac:dyDescent="0.25">
      <c r="B19" s="8">
        <v>111325</v>
      </c>
      <c r="C19" s="9">
        <v>24.43</v>
      </c>
      <c r="D19" s="9">
        <v>2.0154000000000001</v>
      </c>
      <c r="E19" s="10"/>
      <c r="F19" s="10"/>
      <c r="G19" s="11"/>
      <c r="H19" s="91"/>
      <c r="I19" s="92"/>
      <c r="L19" s="25">
        <f>SUM(L13:L18)</f>
        <v>0</v>
      </c>
      <c r="M19" s="26">
        <f>SUM(M13:M18)</f>
        <v>0</v>
      </c>
      <c r="O19" s="8">
        <v>111325</v>
      </c>
      <c r="P19" s="9">
        <v>48</v>
      </c>
      <c r="Q19" s="10"/>
      <c r="R19" s="11"/>
      <c r="T19" s="117"/>
      <c r="U19" s="118"/>
    </row>
    <row r="20" spans="1:21" x14ac:dyDescent="0.25">
      <c r="B20" s="13"/>
      <c r="C20" s="14"/>
      <c r="D20" s="14"/>
      <c r="E20" s="15">
        <f t="shared" si="1"/>
        <v>25</v>
      </c>
      <c r="F20" s="9">
        <f t="shared" ref="F20" si="25">ROUND(((C19+C21)/2)*E20,0)</f>
        <v>330</v>
      </c>
      <c r="G20" s="9">
        <f t="shared" ref="G20" si="26">ROUND(((D19+D21)/2)*E20,0)</f>
        <v>154</v>
      </c>
      <c r="H20" s="27">
        <f t="shared" ref="H20:I20" si="27">F20/27</f>
        <v>12.222222222222221</v>
      </c>
      <c r="I20" s="27">
        <f t="shared" si="27"/>
        <v>5.7037037037037033</v>
      </c>
      <c r="O20" s="13"/>
      <c r="P20" s="14"/>
      <c r="Q20" s="15">
        <f>O21-O19</f>
        <v>25</v>
      </c>
      <c r="R20" s="9">
        <f t="shared" ref="R20" si="28">ROUND(((P19+P21)/2)*Q20,0)/9</f>
        <v>100.88888888888889</v>
      </c>
      <c r="T20" s="117"/>
      <c r="U20" s="118"/>
    </row>
    <row r="21" spans="1:21" ht="15" customHeight="1" x14ac:dyDescent="0.25">
      <c r="A21" s="83"/>
      <c r="B21" s="8">
        <v>111350</v>
      </c>
      <c r="C21" s="9">
        <v>2</v>
      </c>
      <c r="D21" s="9">
        <v>10.3</v>
      </c>
      <c r="E21" s="10"/>
      <c r="F21" s="10"/>
      <c r="G21" s="11"/>
      <c r="H21" s="91"/>
      <c r="I21" s="92"/>
      <c r="M21" s="18"/>
      <c r="O21" s="8">
        <v>111350</v>
      </c>
      <c r="P21" s="9">
        <v>24.6</v>
      </c>
      <c r="Q21" s="10"/>
      <c r="R21" s="11"/>
      <c r="T21" s="117"/>
      <c r="U21" s="118"/>
    </row>
    <row r="22" spans="1:21" x14ac:dyDescent="0.25">
      <c r="A22" s="83"/>
      <c r="B22" s="13"/>
      <c r="C22" s="14"/>
      <c r="D22" s="14"/>
      <c r="E22" s="15">
        <f t="shared" si="1"/>
        <v>25</v>
      </c>
      <c r="F22" s="9">
        <f t="shared" ref="F22" si="29">ROUND(((C21+C23)/2)*E22,0)</f>
        <v>114</v>
      </c>
      <c r="G22" s="9">
        <f t="shared" ref="G22" si="30">ROUND(((D21+D23)/2)*E22,0)</f>
        <v>151</v>
      </c>
      <c r="H22" s="27">
        <f t="shared" ref="H22:I22" si="31">F22/27</f>
        <v>4.2222222222222223</v>
      </c>
      <c r="I22" s="27">
        <f t="shared" si="31"/>
        <v>5.5925925925925926</v>
      </c>
      <c r="O22" s="13"/>
      <c r="P22" s="14"/>
      <c r="Q22" s="15">
        <f>O23-O21</f>
        <v>25</v>
      </c>
      <c r="R22" s="9">
        <f t="shared" ref="R22" si="32">ROUND(((P21+P23)/2)*Q22,0)/9</f>
        <v>102.22222222222223</v>
      </c>
      <c r="T22" s="117"/>
      <c r="U22" s="118"/>
    </row>
    <row r="23" spans="1:21" x14ac:dyDescent="0.25">
      <c r="B23" s="8">
        <v>111375</v>
      </c>
      <c r="C23" s="9">
        <v>7.15</v>
      </c>
      <c r="D23" s="9">
        <v>1.75</v>
      </c>
      <c r="E23" s="10"/>
      <c r="F23" s="10"/>
      <c r="G23" s="11"/>
      <c r="H23" s="91"/>
      <c r="I23" s="92"/>
      <c r="O23" s="8">
        <v>111375</v>
      </c>
      <c r="P23" s="9">
        <v>49</v>
      </c>
      <c r="Q23" s="10"/>
      <c r="R23" s="11"/>
      <c r="T23" s="117"/>
      <c r="U23" s="118"/>
    </row>
    <row r="24" spans="1:21" x14ac:dyDescent="0.25">
      <c r="B24" s="13"/>
      <c r="C24" s="14"/>
      <c r="D24" s="14"/>
      <c r="E24" s="15">
        <f t="shared" si="1"/>
        <v>25</v>
      </c>
      <c r="F24" s="9">
        <f t="shared" ref="F24" si="33">ROUND(((C23+C25)/2)*E24,0)</f>
        <v>89</v>
      </c>
      <c r="G24" s="9">
        <f t="shared" ref="G24" si="34">ROUND(((D23+D25)/2)*E24,0)</f>
        <v>94</v>
      </c>
      <c r="H24" s="27">
        <f t="shared" ref="H24:I24" si="35">F24/27</f>
        <v>3.2962962962962963</v>
      </c>
      <c r="I24" s="27">
        <f t="shared" si="35"/>
        <v>3.4814814814814814</v>
      </c>
      <c r="O24" s="13"/>
      <c r="P24" s="14"/>
      <c r="Q24" s="15">
        <f>O25-O23</f>
        <v>25</v>
      </c>
      <c r="R24" s="9">
        <f t="shared" ref="R24" si="36">ROUND(((P23+P25)/2)*Q24,0)/9</f>
        <v>98.777777777777771</v>
      </c>
      <c r="T24" s="119"/>
      <c r="U24" s="118"/>
    </row>
    <row r="25" spans="1:21" x14ac:dyDescent="0.25">
      <c r="B25" s="8">
        <v>111400</v>
      </c>
      <c r="C25" s="9">
        <v>0</v>
      </c>
      <c r="D25" s="9">
        <v>5.77</v>
      </c>
      <c r="E25" s="10"/>
      <c r="F25" s="10"/>
      <c r="G25" s="11"/>
      <c r="H25" s="91"/>
      <c r="I25" s="92"/>
      <c r="O25" s="8">
        <v>111400</v>
      </c>
      <c r="P25" s="9">
        <v>22.08</v>
      </c>
      <c r="Q25" s="10"/>
      <c r="R25" s="11"/>
      <c r="T25" s="84">
        <f>SUM(T17:T24)</f>
        <v>0</v>
      </c>
      <c r="U25" s="15">
        <f>SUM(U17:U24)</f>
        <v>0</v>
      </c>
    </row>
    <row r="26" spans="1:21" x14ac:dyDescent="0.25">
      <c r="B26" s="13"/>
      <c r="C26" s="14"/>
      <c r="D26" s="14"/>
      <c r="E26" s="15">
        <f t="shared" si="1"/>
        <v>25</v>
      </c>
      <c r="F26" s="9">
        <f t="shared" ref="F26" si="37">ROUND(((C25+C27)/2)*E26,0)</f>
        <v>0</v>
      </c>
      <c r="G26" s="9">
        <f t="shared" ref="G26" si="38">ROUND(((D25+D27)/2)*E26,0)</f>
        <v>116</v>
      </c>
      <c r="H26" s="27">
        <f t="shared" ref="H26:I26" si="39">F26/27</f>
        <v>0</v>
      </c>
      <c r="I26" s="27">
        <f t="shared" si="39"/>
        <v>4.2962962962962967</v>
      </c>
      <c r="O26" s="13"/>
      <c r="P26" s="14"/>
      <c r="Q26" s="15">
        <f>O27-O25</f>
        <v>25</v>
      </c>
      <c r="R26" s="9">
        <f t="shared" ref="R26" si="40">ROUND(((P25+P27)/2)*Q26,0)/9</f>
        <v>55.222222222222221</v>
      </c>
    </row>
    <row r="27" spans="1:21" x14ac:dyDescent="0.25">
      <c r="B27" s="8">
        <v>111425</v>
      </c>
      <c r="C27" s="9">
        <v>0</v>
      </c>
      <c r="D27" s="9">
        <v>3.5</v>
      </c>
      <c r="E27" s="10"/>
      <c r="F27" s="10"/>
      <c r="G27" s="11"/>
      <c r="H27" s="91"/>
      <c r="I27" s="92"/>
      <c r="O27" s="8">
        <v>111425</v>
      </c>
      <c r="P27" s="9">
        <v>17.649999999999999</v>
      </c>
      <c r="Q27" s="10"/>
      <c r="R27" s="11"/>
    </row>
    <row r="28" spans="1:21" x14ac:dyDescent="0.25">
      <c r="B28" s="13"/>
      <c r="C28" s="14"/>
      <c r="D28" s="14"/>
      <c r="E28" s="15">
        <f t="shared" si="1"/>
        <v>25</v>
      </c>
      <c r="F28" s="9">
        <f t="shared" ref="F28" si="41">ROUND(((C27+C29)/2)*E28,0)</f>
        <v>0</v>
      </c>
      <c r="G28" s="9">
        <f t="shared" ref="G28" si="42">ROUND(((D27+D29)/2)*E28,0)</f>
        <v>116</v>
      </c>
      <c r="H28" s="27">
        <f t="shared" ref="H28:I28" si="43">F28/27</f>
        <v>0</v>
      </c>
      <c r="I28" s="27">
        <f t="shared" si="43"/>
        <v>4.2962962962962967</v>
      </c>
      <c r="O28" s="13"/>
      <c r="P28" s="14"/>
      <c r="Q28" s="15">
        <f>O29-O27</f>
        <v>25</v>
      </c>
      <c r="R28" s="9">
        <f t="shared" ref="R28" si="44">ROUND(((P27+P29)/2)*Q28,0)/9</f>
        <v>58.666666666666664</v>
      </c>
    </row>
    <row r="29" spans="1:21" x14ac:dyDescent="0.25">
      <c r="B29" s="8">
        <v>111450</v>
      </c>
      <c r="C29" s="9">
        <v>0</v>
      </c>
      <c r="D29" s="9">
        <v>5.79</v>
      </c>
      <c r="E29" s="10"/>
      <c r="F29" s="10"/>
      <c r="G29" s="11"/>
      <c r="H29" s="91"/>
      <c r="I29" s="92"/>
      <c r="O29" s="8">
        <v>111450</v>
      </c>
      <c r="P29" s="9">
        <v>24.6</v>
      </c>
      <c r="Q29" s="10"/>
      <c r="R29" s="11"/>
    </row>
    <row r="30" spans="1:21" x14ac:dyDescent="0.25">
      <c r="B30" s="13"/>
      <c r="C30" s="14"/>
      <c r="D30" s="14"/>
      <c r="E30" s="15">
        <f t="shared" si="1"/>
        <v>25</v>
      </c>
      <c r="F30" s="9">
        <f t="shared" ref="F30" si="45">ROUND(((C29+C31)/2)*E30,0)</f>
        <v>0</v>
      </c>
      <c r="G30" s="9">
        <f t="shared" ref="G30" si="46">ROUND(((D29+D31)/2)*E30,0)</f>
        <v>167</v>
      </c>
      <c r="H30" s="27">
        <f t="shared" ref="H30:I30" si="47">F30/27</f>
        <v>0</v>
      </c>
      <c r="I30" s="27">
        <f t="shared" si="47"/>
        <v>6.1851851851851851</v>
      </c>
      <c r="O30" s="13"/>
      <c r="P30" s="14"/>
      <c r="Q30" s="15">
        <f>O31-O29</f>
        <v>25</v>
      </c>
      <c r="R30" s="9">
        <f t="shared" ref="R30" si="48">ROUND(((P29+P31)/2)*Q30,0)/9</f>
        <v>71</v>
      </c>
    </row>
    <row r="31" spans="1:21" x14ac:dyDescent="0.25">
      <c r="B31" s="8">
        <v>111475</v>
      </c>
      <c r="C31" s="9">
        <v>0</v>
      </c>
      <c r="D31" s="9">
        <v>7.57</v>
      </c>
      <c r="E31" s="10"/>
      <c r="F31" s="10"/>
      <c r="G31" s="11"/>
      <c r="H31" s="91"/>
      <c r="I31" s="92"/>
      <c r="O31" s="8">
        <v>111475</v>
      </c>
      <c r="P31" s="9">
        <v>26.51</v>
      </c>
      <c r="Q31" s="10"/>
      <c r="R31" s="11"/>
    </row>
    <row r="32" spans="1:21" x14ac:dyDescent="0.25">
      <c r="B32" s="13"/>
      <c r="C32" s="14"/>
      <c r="D32" s="14"/>
      <c r="E32" s="15">
        <f t="shared" ref="E32" si="49">B33-B31</f>
        <v>25</v>
      </c>
      <c r="F32" s="9">
        <f t="shared" ref="F32" si="50">ROUND(((C31+C33)/2)*E32,0)</f>
        <v>0</v>
      </c>
      <c r="G32" s="9">
        <f t="shared" ref="G32" si="51">ROUND(((D31+D33)/2)*E32,0)</f>
        <v>152</v>
      </c>
      <c r="H32" s="27">
        <f t="shared" ref="H32" si="52">F32/27</f>
        <v>0</v>
      </c>
      <c r="I32" s="27">
        <f t="shared" ref="I32" si="53">G32/27</f>
        <v>5.6296296296296298</v>
      </c>
      <c r="O32" s="13"/>
      <c r="P32" s="14"/>
      <c r="Q32" s="15">
        <f>O33-O31</f>
        <v>25</v>
      </c>
      <c r="R32" s="9">
        <f t="shared" ref="R32" si="54">ROUND(((P31+P33)/2)*Q32,0)/9</f>
        <v>62.333333333333336</v>
      </c>
    </row>
    <row r="33" spans="2:18" x14ac:dyDescent="0.25">
      <c r="B33" s="8">
        <v>111500</v>
      </c>
      <c r="C33" s="9">
        <v>0</v>
      </c>
      <c r="D33" s="9">
        <v>4.5599999999999996</v>
      </c>
      <c r="E33" s="10"/>
      <c r="F33" s="10"/>
      <c r="G33" s="11"/>
      <c r="H33" s="91"/>
      <c r="I33" s="92"/>
      <c r="O33" s="8">
        <v>111500</v>
      </c>
      <c r="P33" s="9">
        <v>18.399999999999999</v>
      </c>
      <c r="Q33" s="10"/>
      <c r="R33" s="11"/>
    </row>
    <row r="34" spans="2:18" x14ac:dyDescent="0.25">
      <c r="B34" s="13"/>
      <c r="C34" s="14"/>
      <c r="D34" s="14"/>
      <c r="E34" s="15">
        <f t="shared" ref="E34" si="55">B35-B33</f>
        <v>25</v>
      </c>
      <c r="F34" s="9">
        <f t="shared" ref="F34" si="56">ROUND(((C33+C35)/2)*E34,0)</f>
        <v>0</v>
      </c>
      <c r="G34" s="9">
        <f t="shared" ref="G34" si="57">ROUND(((D33+D35)/2)*E34,0)</f>
        <v>107</v>
      </c>
      <c r="H34" s="27">
        <f t="shared" ref="H34" si="58">F34/27</f>
        <v>0</v>
      </c>
      <c r="I34" s="27">
        <f t="shared" ref="I34" si="59">G34/27</f>
        <v>3.9629629629629628</v>
      </c>
      <c r="O34" s="13"/>
      <c r="P34" s="14"/>
      <c r="Q34" s="15">
        <f>O35-O33</f>
        <v>25</v>
      </c>
      <c r="R34" s="9">
        <f t="shared" ref="R34" si="60">ROUND(((P33+P35)/2)*Q34,0)/9</f>
        <v>47.555555555555557</v>
      </c>
    </row>
    <row r="35" spans="2:18" x14ac:dyDescent="0.25">
      <c r="B35" s="8">
        <v>111525</v>
      </c>
      <c r="C35" s="9">
        <v>0</v>
      </c>
      <c r="D35" s="9">
        <v>4</v>
      </c>
      <c r="E35" s="10"/>
      <c r="F35" s="10"/>
      <c r="G35" s="11"/>
      <c r="H35" s="91"/>
      <c r="I35" s="92"/>
      <c r="O35" s="8">
        <v>111525</v>
      </c>
      <c r="P35" s="9">
        <v>15.83</v>
      </c>
      <c r="Q35" s="10"/>
      <c r="R35" s="11"/>
    </row>
    <row r="36" spans="2:18" x14ac:dyDescent="0.25">
      <c r="B36" s="13"/>
      <c r="C36" s="14"/>
      <c r="D36" s="14"/>
      <c r="E36" s="15">
        <f t="shared" ref="E36" si="61">B37-B35</f>
        <v>25</v>
      </c>
      <c r="F36" s="9">
        <f t="shared" ref="F36" si="62">ROUND(((C35+C37)/2)*E36,0)</f>
        <v>0</v>
      </c>
      <c r="G36" s="9">
        <f t="shared" ref="G36" si="63">ROUND(((D35+D37)/2)*E36,0)</f>
        <v>66</v>
      </c>
      <c r="H36" s="27">
        <f t="shared" ref="H36" si="64">F36/27</f>
        <v>0</v>
      </c>
      <c r="I36" s="27">
        <f t="shared" ref="I36" si="65">G36/27</f>
        <v>2.4444444444444446</v>
      </c>
      <c r="O36" s="13"/>
      <c r="P36" s="14"/>
      <c r="Q36" s="15">
        <f>O37-O35</f>
        <v>25</v>
      </c>
      <c r="R36" s="9">
        <f t="shared" ref="R36" si="66">ROUND(((P35+P37)/2)*Q36,0)/9</f>
        <v>40.777777777777779</v>
      </c>
    </row>
    <row r="37" spans="2:18" x14ac:dyDescent="0.25">
      <c r="B37" s="8">
        <v>111550</v>
      </c>
      <c r="C37" s="9">
        <v>0</v>
      </c>
      <c r="D37" s="9">
        <v>1.3</v>
      </c>
      <c r="E37" s="10"/>
      <c r="F37" s="10"/>
      <c r="G37" s="11"/>
      <c r="H37" s="91"/>
      <c r="I37" s="92"/>
      <c r="O37" s="8">
        <v>111550</v>
      </c>
      <c r="P37" s="9">
        <v>13.55</v>
      </c>
      <c r="Q37" s="10"/>
      <c r="R37" s="11"/>
    </row>
    <row r="38" spans="2:18" x14ac:dyDescent="0.25">
      <c r="B38" s="13"/>
      <c r="C38" s="14"/>
      <c r="D38" s="14"/>
      <c r="E38" s="15">
        <f t="shared" ref="E38" si="67">B39-B37</f>
        <v>25</v>
      </c>
      <c r="F38" s="9">
        <f t="shared" ref="F38" si="68">ROUND(((C37+C39)/2)*E38,0)</f>
        <v>0</v>
      </c>
      <c r="G38" s="9">
        <f t="shared" ref="G38" si="69">ROUND(((D37+D39)/2)*E38,0)</f>
        <v>32</v>
      </c>
      <c r="H38" s="27">
        <f t="shared" ref="H38" si="70">F38/27</f>
        <v>0</v>
      </c>
      <c r="I38" s="27">
        <f t="shared" ref="I38" si="71">G38/27</f>
        <v>1.1851851851851851</v>
      </c>
      <c r="O38" s="13"/>
      <c r="P38" s="14"/>
      <c r="Q38" s="15">
        <f t="shared" ref="Q38" si="72">O39-O37</f>
        <v>25</v>
      </c>
      <c r="R38" s="9">
        <f t="shared" ref="R38" si="73">ROUND(((P37+P39)/2)*Q38,0)/9</f>
        <v>37.888888888888886</v>
      </c>
    </row>
    <row r="39" spans="2:18" x14ac:dyDescent="0.25">
      <c r="B39" s="8">
        <v>111575</v>
      </c>
      <c r="C39" s="9">
        <v>0</v>
      </c>
      <c r="D39" s="9">
        <v>1.27</v>
      </c>
      <c r="E39" s="10"/>
      <c r="F39" s="10"/>
      <c r="G39" s="11"/>
      <c r="H39" s="91"/>
      <c r="I39" s="92"/>
      <c r="O39" s="8">
        <v>111575</v>
      </c>
      <c r="P39" s="9">
        <v>13.7</v>
      </c>
      <c r="Q39" s="10"/>
      <c r="R39" s="11"/>
    </row>
    <row r="40" spans="2:18" x14ac:dyDescent="0.25">
      <c r="B40" s="13"/>
      <c r="C40" s="14"/>
      <c r="D40" s="14"/>
      <c r="E40" s="15">
        <f t="shared" ref="E40" si="74">B41-B39</f>
        <v>25</v>
      </c>
      <c r="F40" s="9">
        <f t="shared" ref="F40" si="75">ROUND(((C39+C41)/2)*E40,0)</f>
        <v>0</v>
      </c>
      <c r="G40" s="9">
        <f t="shared" ref="G40" si="76">ROUND(((D39+D41)/2)*E40,0)</f>
        <v>31</v>
      </c>
      <c r="H40" s="27">
        <f t="shared" ref="H40" si="77">F40/27</f>
        <v>0</v>
      </c>
      <c r="I40" s="27">
        <f t="shared" ref="I40" si="78">G40/27</f>
        <v>1.1481481481481481</v>
      </c>
      <c r="O40" s="13"/>
      <c r="P40" s="14"/>
      <c r="Q40" s="15">
        <f t="shared" ref="Q40" si="79">O41-O39</f>
        <v>25</v>
      </c>
      <c r="R40" s="9">
        <f t="shared" ref="R40" si="80">ROUND(((P39+P41)/2)*Q40,0)/9</f>
        <v>39</v>
      </c>
    </row>
    <row r="41" spans="2:18" x14ac:dyDescent="0.25">
      <c r="B41" s="8">
        <v>111600</v>
      </c>
      <c r="C41" s="9">
        <v>0</v>
      </c>
      <c r="D41" s="9">
        <v>1.23</v>
      </c>
      <c r="E41" s="10"/>
      <c r="F41" s="10"/>
      <c r="G41" s="11"/>
      <c r="H41" s="91"/>
      <c r="I41" s="92"/>
      <c r="O41" s="8">
        <v>111600</v>
      </c>
      <c r="P41" s="9">
        <v>14.41</v>
      </c>
      <c r="Q41" s="10"/>
      <c r="R41" s="11"/>
    </row>
    <row r="42" spans="2:18" x14ac:dyDescent="0.25">
      <c r="B42" s="13"/>
      <c r="C42" s="14"/>
      <c r="D42" s="14"/>
      <c r="E42" s="15">
        <f t="shared" ref="E42" si="81">B43-B41</f>
        <v>25</v>
      </c>
      <c r="F42" s="9">
        <f t="shared" ref="F42" si="82">ROUND(((C41+C43)/2)*E42,0)</f>
        <v>0</v>
      </c>
      <c r="G42" s="9">
        <f t="shared" ref="G42" si="83">ROUND(((D41+D43)/2)*E42,0)</f>
        <v>36</v>
      </c>
      <c r="H42" s="27">
        <f t="shared" ref="H42" si="84">F42/27</f>
        <v>0</v>
      </c>
      <c r="I42" s="27">
        <f t="shared" ref="I42" si="85">G42/27</f>
        <v>1.3333333333333333</v>
      </c>
      <c r="O42" s="13"/>
      <c r="P42" s="14"/>
      <c r="Q42" s="15">
        <f t="shared" ref="Q42" si="86">O43-O41</f>
        <v>25</v>
      </c>
      <c r="R42" s="9">
        <f t="shared" ref="R42" si="87">ROUND(((P41+P43)/2)*Q42,0)/9</f>
        <v>41</v>
      </c>
    </row>
    <row r="43" spans="2:18" x14ac:dyDescent="0.25">
      <c r="B43" s="8">
        <v>111625</v>
      </c>
      <c r="C43" s="9">
        <v>0</v>
      </c>
      <c r="D43" s="9">
        <v>1.63</v>
      </c>
      <c r="E43" s="10"/>
      <c r="F43" s="10"/>
      <c r="G43" s="11"/>
      <c r="H43" s="91"/>
      <c r="I43" s="92"/>
      <c r="O43" s="8">
        <v>111625</v>
      </c>
      <c r="P43" s="9">
        <v>15.1</v>
      </c>
      <c r="Q43" s="10"/>
      <c r="R43" s="11"/>
    </row>
    <row r="44" spans="2:18" x14ac:dyDescent="0.25">
      <c r="B44" s="13"/>
      <c r="C44" s="14"/>
      <c r="D44" s="14"/>
      <c r="E44" s="15">
        <f t="shared" ref="E44" si="88">B45-B43</f>
        <v>25</v>
      </c>
      <c r="F44" s="9">
        <f t="shared" ref="F44" si="89">ROUND(((C43+C45)/2)*E44,0)</f>
        <v>0</v>
      </c>
      <c r="G44" s="9">
        <f t="shared" ref="G44" si="90">ROUND(((D43+D45)/2)*E44,0)</f>
        <v>63</v>
      </c>
      <c r="H44" s="27">
        <f t="shared" ref="H44" si="91">F44/27</f>
        <v>0</v>
      </c>
      <c r="I44" s="27">
        <f t="shared" ref="I44" si="92">G44/27</f>
        <v>2.3333333333333335</v>
      </c>
      <c r="O44" s="13"/>
      <c r="P44" s="14"/>
      <c r="Q44" s="15">
        <f t="shared" ref="Q44" si="93">O45-O43</f>
        <v>25</v>
      </c>
      <c r="R44" s="9">
        <f t="shared" ref="R44" si="94">ROUND(((P43+P45)/2)*Q44,0)/9</f>
        <v>45.888888888888886</v>
      </c>
    </row>
    <row r="45" spans="2:18" x14ac:dyDescent="0.25">
      <c r="B45" s="8">
        <v>111650</v>
      </c>
      <c r="C45" s="9">
        <v>0</v>
      </c>
      <c r="D45" s="9">
        <v>3.37</v>
      </c>
      <c r="E45" s="10"/>
      <c r="F45" s="10"/>
      <c r="G45" s="11"/>
      <c r="H45" s="91"/>
      <c r="I45" s="92"/>
      <c r="O45" s="8">
        <v>111650</v>
      </c>
      <c r="P45" s="9">
        <v>17.97</v>
      </c>
      <c r="Q45" s="10"/>
      <c r="R45" s="11"/>
    </row>
    <row r="46" spans="2:18" x14ac:dyDescent="0.25">
      <c r="B46" s="16"/>
      <c r="C46" s="17"/>
      <c r="D46" s="17"/>
      <c r="E46" s="96" t="s">
        <v>22</v>
      </c>
      <c r="F46" s="9">
        <f>SUM(F3:F45)</f>
        <v>889</v>
      </c>
      <c r="G46" s="9">
        <f>SUM(G3:G45)</f>
        <v>1470</v>
      </c>
      <c r="H46" s="28">
        <f>SUM(H4:H44)</f>
        <v>32.925925925925924</v>
      </c>
      <c r="I46" s="28">
        <f>SUM(I4:I44)</f>
        <v>54.444444444444443</v>
      </c>
      <c r="O46" s="16"/>
      <c r="P46" s="17"/>
      <c r="Q46" s="46" t="s">
        <v>16</v>
      </c>
      <c r="R46" s="9">
        <f>SUM(R3:R45)</f>
        <v>1155.3333333333333</v>
      </c>
    </row>
    <row r="47" spans="2:18" x14ac:dyDescent="0.25">
      <c r="B47"/>
      <c r="C47"/>
      <c r="D47"/>
      <c r="E47"/>
      <c r="F47"/>
      <c r="G47"/>
      <c r="H47"/>
      <c r="I47"/>
    </row>
  </sheetData>
  <phoneticPr fontId="8" type="noConversion"/>
  <conditionalFormatting sqref="H3:I45">
    <cfRule type="notContainsBlanks" dxfId="2" priority="1">
      <formula>LEN(TRIM(H3))&gt;0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16506-7B80-4D19-82C8-A3A122C52A30}">
  <dimension ref="B2:U42"/>
  <sheetViews>
    <sheetView tabSelected="1" zoomScale="95" zoomScaleNormal="95" workbookViewId="0">
      <selection activeCell="L5" sqref="L5"/>
    </sheetView>
  </sheetViews>
  <sheetFormatPr defaultRowHeight="15" x14ac:dyDescent="0.25"/>
  <cols>
    <col min="1" max="1" width="9.140625" style="6"/>
    <col min="2" max="6" width="9.140625" style="18"/>
    <col min="7" max="16384" width="9.140625" style="6"/>
  </cols>
  <sheetData>
    <row r="2" spans="2:21" x14ac:dyDescent="0.25">
      <c r="B2" s="5" t="s">
        <v>0</v>
      </c>
      <c r="C2" s="5" t="s">
        <v>1</v>
      </c>
      <c r="D2" s="5" t="s">
        <v>2</v>
      </c>
      <c r="E2" s="4" t="s">
        <v>3</v>
      </c>
      <c r="F2" s="4" t="s">
        <v>4</v>
      </c>
      <c r="G2" s="4" t="s">
        <v>5</v>
      </c>
      <c r="H2" s="4" t="s">
        <v>4</v>
      </c>
      <c r="I2" s="4" t="s">
        <v>5</v>
      </c>
      <c r="K2" s="7"/>
      <c r="L2" s="5" t="s">
        <v>1</v>
      </c>
      <c r="M2" s="5" t="s">
        <v>2</v>
      </c>
      <c r="O2" s="5" t="s">
        <v>0</v>
      </c>
      <c r="P2" s="93" t="s">
        <v>15</v>
      </c>
      <c r="Q2" s="4" t="s">
        <v>3</v>
      </c>
      <c r="R2" s="93" t="s">
        <v>14</v>
      </c>
      <c r="T2" s="7"/>
      <c r="U2" s="5" t="s">
        <v>2</v>
      </c>
    </row>
    <row r="3" spans="2:21" x14ac:dyDescent="0.25">
      <c r="B3" s="34">
        <v>120500</v>
      </c>
      <c r="C3" s="89">
        <v>0</v>
      </c>
      <c r="D3" s="89">
        <v>0</v>
      </c>
      <c r="E3" s="90"/>
      <c r="F3" s="91"/>
      <c r="G3" s="91"/>
      <c r="H3" s="91"/>
      <c r="I3" s="92"/>
      <c r="K3" s="12" t="s">
        <v>7</v>
      </c>
      <c r="L3" s="9">
        <f>(H6+H4)</f>
        <v>1.3520370370370369</v>
      </c>
      <c r="M3" s="9">
        <f>(I6+I4)</f>
        <v>10.575185185185186</v>
      </c>
      <c r="O3" s="34">
        <v>120500</v>
      </c>
      <c r="P3" s="101">
        <v>0</v>
      </c>
      <c r="Q3" s="90"/>
      <c r="R3" s="95"/>
      <c r="T3" s="12" t="s">
        <v>7</v>
      </c>
      <c r="U3" s="9">
        <f>(R6+R4)</f>
        <v>48.017916666666665</v>
      </c>
    </row>
    <row r="4" spans="2:21" x14ac:dyDescent="0.25">
      <c r="B4" s="33"/>
      <c r="C4" s="91"/>
      <c r="D4" s="92"/>
      <c r="E4" s="28">
        <f t="shared" ref="E4" si="0">B5-B3</f>
        <v>25</v>
      </c>
      <c r="F4" s="28">
        <f t="shared" ref="F4" si="1">((C3+C5)/2)*E4</f>
        <v>0</v>
      </c>
      <c r="G4" s="28">
        <f t="shared" ref="G4" si="2">((D3+D5)/2)*E4</f>
        <v>70.33</v>
      </c>
      <c r="H4" s="27">
        <f>F4/27</f>
        <v>0</v>
      </c>
      <c r="I4" s="27">
        <f>G4/27</f>
        <v>2.6048148148148149</v>
      </c>
      <c r="J4"/>
      <c r="K4" s="12" t="s">
        <v>8</v>
      </c>
      <c r="L4" s="9">
        <v>49</v>
      </c>
      <c r="M4" s="9">
        <f>(I10+I12+I8)</f>
        <v>28.073925925925927</v>
      </c>
      <c r="O4" s="33"/>
      <c r="P4" s="102"/>
      <c r="Q4" s="9">
        <f t="shared" ref="Q4" si="3">O5-O3</f>
        <v>25</v>
      </c>
      <c r="R4" s="9">
        <f t="shared" ref="R4" si="4">((P3+P5)/2)*Q4/9</f>
        <v>11.144166666666667</v>
      </c>
      <c r="T4" s="12" t="s">
        <v>8</v>
      </c>
      <c r="U4" s="9">
        <f>(R10+R12+R8)</f>
        <v>144.71458333333334</v>
      </c>
    </row>
    <row r="5" spans="2:21" x14ac:dyDescent="0.25">
      <c r="B5" s="34">
        <v>120525</v>
      </c>
      <c r="C5" s="89">
        <v>0</v>
      </c>
      <c r="D5" s="99">
        <v>5.6264000000000003</v>
      </c>
      <c r="E5" s="30"/>
      <c r="F5" s="31"/>
      <c r="G5" s="31"/>
      <c r="H5" s="91"/>
      <c r="I5" s="92"/>
      <c r="J5"/>
      <c r="K5" s="12" t="s">
        <v>9</v>
      </c>
      <c r="L5" s="9">
        <v>73</v>
      </c>
      <c r="M5" s="9">
        <f>(I14+I16+I18)</f>
        <v>51.200833333333335</v>
      </c>
      <c r="O5" s="34">
        <v>120525</v>
      </c>
      <c r="P5" s="103">
        <v>8.0237999999999996</v>
      </c>
      <c r="Q5" s="30"/>
      <c r="R5" s="32"/>
      <c r="T5" s="12" t="s">
        <v>9</v>
      </c>
      <c r="U5" s="9">
        <v>292</v>
      </c>
    </row>
    <row r="6" spans="2:21" x14ac:dyDescent="0.25">
      <c r="B6" s="33"/>
      <c r="C6" s="91"/>
      <c r="D6" s="92"/>
      <c r="E6" s="28">
        <f t="shared" ref="E6" si="5">B7-B5</f>
        <v>25</v>
      </c>
      <c r="F6" s="28">
        <f t="shared" ref="F6" si="6">((C5+C7)/2)*E6</f>
        <v>36.504999999999995</v>
      </c>
      <c r="G6" s="28">
        <f t="shared" ref="G6" si="7">((D5+D7)/2)*E6</f>
        <v>215.20000000000002</v>
      </c>
      <c r="H6" s="27">
        <f t="shared" ref="H6" si="8">F6/27</f>
        <v>1.3520370370370369</v>
      </c>
      <c r="I6" s="27">
        <f t="shared" ref="I6" si="9">G6/27</f>
        <v>7.9703703703703708</v>
      </c>
      <c r="J6"/>
      <c r="K6" s="12" t="s">
        <v>10</v>
      </c>
      <c r="L6" s="9">
        <v>34</v>
      </c>
      <c r="M6" s="9">
        <f>(I20+I22+I24)</f>
        <v>59.1175</v>
      </c>
      <c r="O6" s="33"/>
      <c r="P6" s="102"/>
      <c r="Q6" s="9">
        <f t="shared" ref="Q6" si="10">O7-O5</f>
        <v>25</v>
      </c>
      <c r="R6" s="9">
        <f t="shared" ref="R6" si="11">((P5+P7)/2)*Q6/9</f>
        <v>36.873750000000001</v>
      </c>
      <c r="T6" s="12" t="s">
        <v>10</v>
      </c>
      <c r="U6" s="9">
        <v>238</v>
      </c>
    </row>
    <row r="7" spans="2:21" x14ac:dyDescent="0.25">
      <c r="B7" s="34">
        <v>120550</v>
      </c>
      <c r="C7" s="100">
        <v>2.9203999999999999</v>
      </c>
      <c r="D7" s="100">
        <v>11.589600000000001</v>
      </c>
      <c r="E7" s="30"/>
      <c r="F7" s="31"/>
      <c r="G7" s="31"/>
      <c r="H7" s="91"/>
      <c r="I7" s="92"/>
      <c r="J7"/>
      <c r="K7" s="12" t="s">
        <v>11</v>
      </c>
      <c r="L7" s="9">
        <f>(H26+H28+H30)</f>
        <v>0</v>
      </c>
      <c r="M7" s="9">
        <f>(I26+I28+I30)</f>
        <v>1.9722222222222223</v>
      </c>
      <c r="O7" s="34">
        <v>120550</v>
      </c>
      <c r="P7" s="104">
        <v>18.525300000000001</v>
      </c>
      <c r="Q7" s="30"/>
      <c r="R7" s="32"/>
      <c r="T7" s="12" t="s">
        <v>11</v>
      </c>
      <c r="U7" s="9">
        <v>23</v>
      </c>
    </row>
    <row r="8" spans="2:21" x14ac:dyDescent="0.25">
      <c r="B8" s="33"/>
      <c r="C8" s="91"/>
      <c r="D8" s="92"/>
      <c r="E8" s="28">
        <f>B9-B7</f>
        <v>20</v>
      </c>
      <c r="F8" s="28">
        <f>((C7+C9)/2)*E8</f>
        <v>216.60399999999998</v>
      </c>
      <c r="G8" s="28">
        <f>((D7+D9)/2)*E8</f>
        <v>269.096</v>
      </c>
      <c r="H8" s="27">
        <f t="shared" ref="H8" si="12">F8/27</f>
        <v>8.0223703703703695</v>
      </c>
      <c r="I8" s="27">
        <f t="shared" ref="I8" si="13">G8/27</f>
        <v>9.9665185185185194</v>
      </c>
      <c r="J8"/>
      <c r="K8" s="112" t="s">
        <v>23</v>
      </c>
      <c r="L8" s="9">
        <f>SUM(L3:L7)</f>
        <v>157.35203703703704</v>
      </c>
      <c r="M8" s="9">
        <f>SUM(M3:M7)</f>
        <v>150.93966666666668</v>
      </c>
      <c r="O8" s="33"/>
      <c r="P8" s="94"/>
      <c r="Q8" s="9">
        <f>O9-O7</f>
        <v>20</v>
      </c>
      <c r="R8" s="9">
        <f>((P7+P9)/2)*Q8/9</f>
        <v>47.917000000000002</v>
      </c>
      <c r="T8" s="112" t="s">
        <v>23</v>
      </c>
      <c r="U8" s="9">
        <f>SUM(U3:U7)</f>
        <v>745.73250000000007</v>
      </c>
    </row>
    <row r="9" spans="2:21" x14ac:dyDescent="0.25">
      <c r="B9" s="34">
        <v>120570</v>
      </c>
      <c r="C9" s="27">
        <v>18.739999999999998</v>
      </c>
      <c r="D9" s="28">
        <v>15.32</v>
      </c>
      <c r="E9" s="30"/>
      <c r="F9" s="31"/>
      <c r="G9" s="31"/>
      <c r="H9" s="91"/>
      <c r="I9" s="92"/>
      <c r="J9"/>
      <c r="O9" s="29">
        <v>120570</v>
      </c>
      <c r="P9" s="9">
        <v>24.6</v>
      </c>
      <c r="Q9" s="30"/>
      <c r="R9" s="32"/>
    </row>
    <row r="10" spans="2:21" x14ac:dyDescent="0.25">
      <c r="B10" s="33"/>
      <c r="C10" s="31"/>
      <c r="D10" s="32"/>
      <c r="E10" s="28">
        <f>B11-B9</f>
        <v>5</v>
      </c>
      <c r="F10" s="28">
        <f>((C9+C11)/2)*E10</f>
        <v>121</v>
      </c>
      <c r="G10" s="28">
        <f>((D9+D11)/2)*E10</f>
        <v>75.649999999999991</v>
      </c>
      <c r="H10" s="27">
        <f t="shared" ref="H10" si="14">F10/27</f>
        <v>4.4814814814814818</v>
      </c>
      <c r="I10" s="27">
        <f t="shared" ref="I10" si="15">G10/27</f>
        <v>2.8018518518518514</v>
      </c>
      <c r="J10"/>
      <c r="O10" s="33"/>
      <c r="P10" s="32"/>
      <c r="Q10" s="9">
        <f>O11-O9</f>
        <v>5</v>
      </c>
      <c r="R10" s="9">
        <f>((P9+P11)/2)*Q10/9</f>
        <v>14.369944444444444</v>
      </c>
      <c r="T10" s="97" t="s">
        <v>19</v>
      </c>
      <c r="U10" s="25">
        <f>U8/7410</f>
        <v>0.10063866396761134</v>
      </c>
    </row>
    <row r="11" spans="2:21" x14ac:dyDescent="0.25">
      <c r="B11" s="34">
        <v>120575</v>
      </c>
      <c r="C11" s="27">
        <v>29.66</v>
      </c>
      <c r="D11" s="9">
        <v>14.94</v>
      </c>
      <c r="E11" s="30"/>
      <c r="F11" s="31"/>
      <c r="G11" s="31"/>
      <c r="H11" s="91"/>
      <c r="I11" s="92"/>
      <c r="J11"/>
      <c r="O11" s="34">
        <v>120575</v>
      </c>
      <c r="P11" s="9">
        <v>27.131799999999998</v>
      </c>
      <c r="Q11" s="30"/>
      <c r="R11" s="32"/>
      <c r="T11" s="97" t="s">
        <v>20</v>
      </c>
      <c r="U11" s="25">
        <f>U8/4840</f>
        <v>0.15407696280991737</v>
      </c>
    </row>
    <row r="12" spans="2:21" x14ac:dyDescent="0.25">
      <c r="B12" s="33"/>
      <c r="C12" s="31"/>
      <c r="D12" s="32"/>
      <c r="E12" s="28">
        <f t="shared" ref="E12:E28" si="16">B13-B11</f>
        <v>25</v>
      </c>
      <c r="F12" s="28">
        <f t="shared" ref="F12:F28" si="17">((C11+C13)/2)*E12</f>
        <v>994.375</v>
      </c>
      <c r="G12" s="28">
        <f t="shared" ref="G12:G28" si="18">((D11+D13)/2)*E12</f>
        <v>413.25</v>
      </c>
      <c r="H12" s="27">
        <f t="shared" ref="H12" si="19">F12/27</f>
        <v>36.828703703703702</v>
      </c>
      <c r="I12" s="27">
        <f t="shared" ref="I12" si="20">G12/27</f>
        <v>15.305555555555555</v>
      </c>
      <c r="J12"/>
      <c r="L12" s="19"/>
      <c r="M12" s="63"/>
      <c r="O12" s="33"/>
      <c r="P12" s="32"/>
      <c r="Q12" s="9">
        <f>O13-O11</f>
        <v>25</v>
      </c>
      <c r="R12" s="9">
        <f>((P11+P13)/2)*Q12/9</f>
        <v>82.427638888888893</v>
      </c>
      <c r="T12" s="97" t="s">
        <v>21</v>
      </c>
      <c r="U12" s="98">
        <f>U8*0.0027*2</f>
        <v>4.0269555000000006</v>
      </c>
    </row>
    <row r="13" spans="2:21" x14ac:dyDescent="0.25">
      <c r="B13" s="34">
        <v>120600</v>
      </c>
      <c r="C13" s="27">
        <v>49.89</v>
      </c>
      <c r="D13" s="9">
        <v>18.12</v>
      </c>
      <c r="E13" s="30"/>
      <c r="F13" s="31"/>
      <c r="G13" s="31"/>
      <c r="H13" s="91"/>
      <c r="I13" s="92"/>
      <c r="J13"/>
      <c r="L13" s="21"/>
      <c r="M13" s="64"/>
      <c r="O13" s="34">
        <v>120600</v>
      </c>
      <c r="P13" s="9">
        <v>32.216099999999997</v>
      </c>
      <c r="Q13" s="30"/>
      <c r="R13" s="32"/>
    </row>
    <row r="14" spans="2:21" x14ac:dyDescent="0.25">
      <c r="B14" s="33"/>
      <c r="C14" s="31"/>
      <c r="D14" s="32"/>
      <c r="E14" s="28">
        <f t="shared" si="16"/>
        <v>25</v>
      </c>
      <c r="F14" s="28">
        <f t="shared" si="17"/>
        <v>1047.375</v>
      </c>
      <c r="G14" s="28">
        <f t="shared" si="18"/>
        <v>439.75</v>
      </c>
      <c r="H14" s="27">
        <f t="shared" ref="H14" si="21">F14/27</f>
        <v>38.791666666666664</v>
      </c>
      <c r="I14" s="27">
        <f t="shared" ref="I14" si="22">G14/27</f>
        <v>16.287037037037038</v>
      </c>
      <c r="J14"/>
      <c r="L14" s="21"/>
      <c r="M14" s="22"/>
      <c r="O14" s="33"/>
      <c r="P14" s="32"/>
      <c r="Q14" s="9">
        <f>O15-O13</f>
        <v>25</v>
      </c>
      <c r="R14" s="9">
        <f>((P13+P15)/2)*Q14/9</f>
        <v>99.536249999999995</v>
      </c>
      <c r="T14" s="107"/>
      <c r="U14" s="108">
        <v>1</v>
      </c>
    </row>
    <row r="15" spans="2:21" x14ac:dyDescent="0.25">
      <c r="B15" s="34">
        <v>120625</v>
      </c>
      <c r="C15" s="27">
        <v>33.9</v>
      </c>
      <c r="D15" s="9">
        <v>17.059999999999999</v>
      </c>
      <c r="E15" s="30"/>
      <c r="F15" s="31"/>
      <c r="G15" s="31"/>
      <c r="H15" s="91"/>
      <c r="I15" s="92"/>
      <c r="J15"/>
      <c r="L15" s="21"/>
      <c r="M15" s="22"/>
      <c r="O15" s="34">
        <v>120625</v>
      </c>
      <c r="P15" s="9">
        <v>39.450000000000003</v>
      </c>
      <c r="Q15" s="30"/>
      <c r="R15" s="32"/>
      <c r="T15" s="109"/>
      <c r="U15" s="110">
        <v>49</v>
      </c>
    </row>
    <row r="16" spans="2:21" x14ac:dyDescent="0.25">
      <c r="B16" s="33"/>
      <c r="C16" s="31"/>
      <c r="D16" s="32"/>
      <c r="E16" s="28">
        <f t="shared" si="16"/>
        <v>25</v>
      </c>
      <c r="F16" s="28">
        <f t="shared" si="17"/>
        <v>656.25</v>
      </c>
      <c r="G16" s="28">
        <f t="shared" si="18"/>
        <v>444.87500000000006</v>
      </c>
      <c r="H16" s="27">
        <f t="shared" ref="H16" si="23">F16/27</f>
        <v>24.305555555555557</v>
      </c>
      <c r="I16" s="27">
        <f t="shared" ref="I16" si="24">G16/27</f>
        <v>16.476851851851855</v>
      </c>
      <c r="J16"/>
      <c r="L16" s="21"/>
      <c r="M16" s="22"/>
      <c r="O16" s="33"/>
      <c r="P16" s="32"/>
      <c r="Q16" s="9">
        <f>O17-O15</f>
        <v>25</v>
      </c>
      <c r="R16" s="9">
        <f>((P15+P17)/2)*Q16/9</f>
        <v>102.05555555555556</v>
      </c>
      <c r="T16" s="109"/>
      <c r="U16" s="110">
        <v>73</v>
      </c>
    </row>
    <row r="17" spans="2:21" x14ac:dyDescent="0.25">
      <c r="B17" s="34">
        <v>120650</v>
      </c>
      <c r="C17" s="27">
        <v>18.600000000000001</v>
      </c>
      <c r="D17" s="9">
        <v>18.53</v>
      </c>
      <c r="E17" s="30"/>
      <c r="F17" s="31"/>
      <c r="G17" s="31"/>
      <c r="H17" s="91"/>
      <c r="I17" s="92"/>
      <c r="J17"/>
      <c r="L17" s="23"/>
      <c r="M17" s="24"/>
      <c r="O17" s="34">
        <v>120650</v>
      </c>
      <c r="P17" s="9">
        <v>34.03</v>
      </c>
      <c r="Q17" s="30"/>
      <c r="R17" s="32"/>
      <c r="T17" s="109"/>
      <c r="U17" s="110">
        <v>34</v>
      </c>
    </row>
    <row r="18" spans="2:21" x14ac:dyDescent="0.25">
      <c r="B18" s="33"/>
      <c r="C18" s="31"/>
      <c r="D18" s="32"/>
      <c r="E18" s="28">
        <f t="shared" si="16"/>
        <v>25</v>
      </c>
      <c r="F18" s="28">
        <f t="shared" si="17"/>
        <v>276.92875000000004</v>
      </c>
      <c r="G18" s="28">
        <f t="shared" si="18"/>
        <v>497.79750000000007</v>
      </c>
      <c r="H18" s="27">
        <f t="shared" ref="H18" si="25">F18/27</f>
        <v>10.256620370370372</v>
      </c>
      <c r="I18" s="27">
        <f t="shared" ref="I18" si="26">G18/27</f>
        <v>18.436944444444446</v>
      </c>
      <c r="J18"/>
      <c r="L18" s="25">
        <f>SUM(L12:L17)</f>
        <v>0</v>
      </c>
      <c r="M18" s="26">
        <f>SUM(M12:M17)</f>
        <v>0</v>
      </c>
      <c r="O18" s="33"/>
      <c r="P18" s="32"/>
      <c r="Q18" s="9">
        <f>O19-O17</f>
        <v>25</v>
      </c>
      <c r="R18" s="9">
        <f>((P17+P19)/2)*Q18/9</f>
        <v>89.930555555555557</v>
      </c>
      <c r="T18" s="109"/>
      <c r="U18" s="110"/>
    </row>
    <row r="19" spans="2:21" x14ac:dyDescent="0.25">
      <c r="B19" s="34">
        <v>120675</v>
      </c>
      <c r="C19" s="27">
        <v>3.5543</v>
      </c>
      <c r="D19" s="9">
        <v>21.293800000000001</v>
      </c>
      <c r="E19" s="30"/>
      <c r="F19" s="31"/>
      <c r="G19" s="31"/>
      <c r="H19" s="91"/>
      <c r="I19" s="92"/>
      <c r="J19"/>
      <c r="O19" s="34">
        <v>120675</v>
      </c>
      <c r="P19" s="9">
        <v>30.72</v>
      </c>
      <c r="Q19" s="30"/>
      <c r="R19" s="32"/>
      <c r="T19" s="109"/>
      <c r="U19" s="110"/>
    </row>
    <row r="20" spans="2:21" x14ac:dyDescent="0.25">
      <c r="B20" s="33"/>
      <c r="C20" s="31"/>
      <c r="D20" s="32"/>
      <c r="E20" s="28">
        <f t="shared" si="16"/>
        <v>25</v>
      </c>
      <c r="F20" s="28">
        <f t="shared" si="17"/>
        <v>483.80374999999998</v>
      </c>
      <c r="G20" s="28">
        <f t="shared" si="18"/>
        <v>683.54750000000001</v>
      </c>
      <c r="H20" s="27">
        <f t="shared" ref="H20" si="27">F20/27</f>
        <v>17.918657407407405</v>
      </c>
      <c r="I20" s="27">
        <f t="shared" ref="I20" si="28">G20/27</f>
        <v>25.316574074074076</v>
      </c>
      <c r="J20"/>
      <c r="O20" s="33"/>
      <c r="P20" s="32"/>
      <c r="Q20" s="9">
        <f>O21-O19</f>
        <v>25</v>
      </c>
      <c r="R20" s="9">
        <f t="shared" ref="R20" si="29">((P19+P21)/2)*Q20/9</f>
        <v>99.911944444444444</v>
      </c>
      <c r="T20" s="109"/>
      <c r="U20" s="110"/>
    </row>
    <row r="21" spans="2:21" x14ac:dyDescent="0.25">
      <c r="B21" s="34">
        <v>120700</v>
      </c>
      <c r="C21" s="27">
        <v>35.15</v>
      </c>
      <c r="D21" s="9">
        <v>33.39</v>
      </c>
      <c r="E21" s="30"/>
      <c r="F21" s="31"/>
      <c r="G21" s="31"/>
      <c r="H21" s="91"/>
      <c r="I21" s="92"/>
      <c r="J21"/>
      <c r="O21" s="34">
        <v>120700</v>
      </c>
      <c r="P21" s="9">
        <v>41.2166</v>
      </c>
      <c r="Q21" s="30"/>
      <c r="R21" s="32"/>
      <c r="T21" s="106"/>
      <c r="U21" s="110"/>
    </row>
    <row r="22" spans="2:21" x14ac:dyDescent="0.25">
      <c r="B22" s="33"/>
      <c r="C22" s="31"/>
      <c r="D22" s="32"/>
      <c r="E22" s="28">
        <f t="shared" si="16"/>
        <v>25</v>
      </c>
      <c r="F22" s="28">
        <f t="shared" si="17"/>
        <v>439.375</v>
      </c>
      <c r="G22" s="28">
        <f t="shared" si="18"/>
        <v>638.375</v>
      </c>
      <c r="H22" s="27">
        <f t="shared" ref="H22" si="30">F22/27</f>
        <v>16.273148148148149</v>
      </c>
      <c r="I22" s="27">
        <f t="shared" ref="I22" si="31">G22/27</f>
        <v>23.643518518518519</v>
      </c>
      <c r="J22"/>
      <c r="L22"/>
      <c r="M22"/>
      <c r="O22" s="33"/>
      <c r="P22" s="32"/>
      <c r="Q22" s="9">
        <f>O23-O21</f>
        <v>25</v>
      </c>
      <c r="R22" s="9">
        <f t="shared" ref="R22" si="32">((P21+P23)/2)*Q22/9</f>
        <v>85.781666666666666</v>
      </c>
      <c r="T22" s="111">
        <f>SUM(T14:T21)</f>
        <v>0</v>
      </c>
      <c r="U22" s="96">
        <f>SUM(U14:U21)</f>
        <v>157</v>
      </c>
    </row>
    <row r="23" spans="2:21" x14ac:dyDescent="0.25">
      <c r="B23" s="34">
        <v>120725</v>
      </c>
      <c r="C23" s="27">
        <v>0</v>
      </c>
      <c r="D23" s="9">
        <v>17.68</v>
      </c>
      <c r="E23" s="30"/>
      <c r="F23" s="31"/>
      <c r="G23" s="31"/>
      <c r="H23" s="91"/>
      <c r="I23" s="92"/>
      <c r="J23"/>
      <c r="L23"/>
      <c r="M23"/>
      <c r="O23" s="34">
        <v>120725</v>
      </c>
      <c r="P23" s="9">
        <v>20.546199999999999</v>
      </c>
      <c r="Q23" s="30"/>
      <c r="R23" s="32"/>
    </row>
    <row r="24" spans="2:21" x14ac:dyDescent="0.25">
      <c r="B24" s="33"/>
      <c r="C24" s="31"/>
      <c r="D24" s="32"/>
      <c r="E24" s="28">
        <f t="shared" si="16"/>
        <v>25</v>
      </c>
      <c r="F24" s="28">
        <f t="shared" si="17"/>
        <v>0</v>
      </c>
      <c r="G24" s="28">
        <f t="shared" si="18"/>
        <v>274.25</v>
      </c>
      <c r="H24" s="27">
        <f t="shared" ref="H24" si="33">F24/27</f>
        <v>0</v>
      </c>
      <c r="I24" s="27">
        <f t="shared" ref="I24" si="34">G24/27</f>
        <v>10.157407407407407</v>
      </c>
      <c r="J24"/>
      <c r="L24"/>
      <c r="M24"/>
      <c r="O24" s="33"/>
      <c r="P24" s="32"/>
      <c r="Q24" s="9">
        <f>O25-O23</f>
        <v>25</v>
      </c>
      <c r="R24" s="9">
        <f t="shared" ref="R24" si="35">((P23+P25)/2)*Q24/9</f>
        <v>51.739166666666669</v>
      </c>
    </row>
    <row r="25" spans="2:21" x14ac:dyDescent="0.25">
      <c r="B25" s="34">
        <v>120750</v>
      </c>
      <c r="C25" s="27">
        <v>0</v>
      </c>
      <c r="D25" s="9">
        <v>4.26</v>
      </c>
      <c r="E25" s="30"/>
      <c r="F25" s="31"/>
      <c r="G25" s="31"/>
      <c r="H25" s="91"/>
      <c r="I25" s="92"/>
      <c r="J25"/>
      <c r="O25" s="34">
        <v>120750</v>
      </c>
      <c r="P25" s="9">
        <v>16.706</v>
      </c>
      <c r="Q25" s="30"/>
      <c r="R25" s="32"/>
    </row>
    <row r="26" spans="2:21" x14ac:dyDescent="0.25">
      <c r="B26" s="33"/>
      <c r="C26" s="31"/>
      <c r="D26" s="32"/>
      <c r="E26" s="28">
        <f t="shared" si="16"/>
        <v>25</v>
      </c>
      <c r="F26" s="28">
        <f t="shared" si="17"/>
        <v>0</v>
      </c>
      <c r="G26" s="28">
        <f t="shared" si="18"/>
        <v>53.25</v>
      </c>
      <c r="H26" s="27">
        <f t="shared" ref="H26" si="36">F26/27</f>
        <v>0</v>
      </c>
      <c r="I26" s="27">
        <f t="shared" ref="I26" si="37">G26/27</f>
        <v>1.9722222222222223</v>
      </c>
      <c r="J26"/>
      <c r="O26" s="33"/>
      <c r="P26" s="32"/>
      <c r="Q26" s="9">
        <f>O27-O25</f>
        <v>25</v>
      </c>
      <c r="R26" s="9">
        <f t="shared" ref="R26" si="38">((P25+P27)/2)*Q26/9</f>
        <v>23.202777777777776</v>
      </c>
    </row>
    <row r="27" spans="2:21" x14ac:dyDescent="0.25">
      <c r="B27" s="34">
        <v>120775</v>
      </c>
      <c r="C27" s="27">
        <v>0</v>
      </c>
      <c r="D27" s="9">
        <v>0</v>
      </c>
      <c r="E27" s="30"/>
      <c r="F27" s="31"/>
      <c r="G27" s="31"/>
      <c r="H27" s="91"/>
      <c r="I27" s="92"/>
      <c r="J27"/>
      <c r="O27" s="34">
        <v>120775</v>
      </c>
      <c r="P27" s="9">
        <v>0</v>
      </c>
      <c r="Q27" s="30"/>
      <c r="R27" s="66"/>
    </row>
    <row r="28" spans="2:21" x14ac:dyDescent="0.25">
      <c r="B28" s="33"/>
      <c r="C28" s="31"/>
      <c r="D28" s="32"/>
      <c r="E28" s="28">
        <f t="shared" si="16"/>
        <v>25</v>
      </c>
      <c r="F28" s="28">
        <f t="shared" si="17"/>
        <v>0</v>
      </c>
      <c r="G28" s="28">
        <f t="shared" si="18"/>
        <v>0</v>
      </c>
      <c r="H28" s="27">
        <f t="shared" ref="H28" si="39">F28/27</f>
        <v>0</v>
      </c>
      <c r="I28" s="27">
        <f t="shared" ref="I28" si="40">G28/27</f>
        <v>0</v>
      </c>
      <c r="J28"/>
      <c r="O28" s="33"/>
      <c r="P28" s="32"/>
      <c r="Q28" s="9">
        <f>O29-O27</f>
        <v>25</v>
      </c>
      <c r="R28" s="9">
        <f t="shared" ref="R28" si="41">((P27+P29)/2)*Q28/9</f>
        <v>0</v>
      </c>
    </row>
    <row r="29" spans="2:21" x14ac:dyDescent="0.25">
      <c r="B29" s="34">
        <v>120800</v>
      </c>
      <c r="C29" s="27">
        <v>0</v>
      </c>
      <c r="D29" s="9">
        <v>0</v>
      </c>
      <c r="E29" s="30"/>
      <c r="F29" s="31"/>
      <c r="G29" s="31"/>
      <c r="H29" s="91"/>
      <c r="I29" s="92"/>
      <c r="J29"/>
      <c r="O29" s="34">
        <v>120800</v>
      </c>
      <c r="P29" s="9">
        <v>0</v>
      </c>
      <c r="Q29" s="30"/>
      <c r="R29" s="66"/>
    </row>
    <row r="30" spans="2:21" x14ac:dyDescent="0.25">
      <c r="B30" s="33"/>
      <c r="C30" s="31"/>
      <c r="D30" s="32"/>
      <c r="E30" s="28">
        <f>B31-B29</f>
        <v>25</v>
      </c>
      <c r="F30" s="28">
        <f>((C29+C31)/2)*E30</f>
        <v>0</v>
      </c>
      <c r="G30" s="28">
        <f>((D29+D31)/2)*E30</f>
        <v>0</v>
      </c>
      <c r="H30" s="27">
        <f t="shared" ref="H30" si="42">F30/27</f>
        <v>0</v>
      </c>
      <c r="I30" s="27">
        <f t="shared" ref="I30" si="43">G30/27</f>
        <v>0</v>
      </c>
      <c r="J30"/>
      <c r="O30" s="33"/>
      <c r="P30" s="32"/>
      <c r="Q30" s="9">
        <f>O31-O29</f>
        <v>25</v>
      </c>
      <c r="R30" s="9">
        <f>((P29+P31)/2)*Q30/9</f>
        <v>0</v>
      </c>
    </row>
    <row r="31" spans="2:21" x14ac:dyDescent="0.25">
      <c r="B31" s="35">
        <v>120825</v>
      </c>
      <c r="C31" s="28">
        <v>0</v>
      </c>
      <c r="D31" s="9">
        <v>0</v>
      </c>
      <c r="E31" s="30"/>
      <c r="F31" s="31"/>
      <c r="G31" s="31"/>
      <c r="H31" s="91"/>
      <c r="I31" s="92"/>
      <c r="O31" s="35">
        <v>120825</v>
      </c>
      <c r="P31" s="9">
        <v>0</v>
      </c>
      <c r="Q31" s="30"/>
      <c r="R31" s="32"/>
    </row>
    <row r="32" spans="2:21" x14ac:dyDescent="0.25">
      <c r="B32" s="61"/>
      <c r="C32" s="105"/>
      <c r="D32" s="62"/>
      <c r="E32" s="106" t="s">
        <v>22</v>
      </c>
      <c r="F32" s="28">
        <f>SUM(F9:F31)</f>
        <v>4019.1075000000001</v>
      </c>
      <c r="G32" s="28">
        <f>SUM(G9:G31)</f>
        <v>3520.7450000000003</v>
      </c>
      <c r="H32" s="28">
        <f>SUM(H4:H31)</f>
        <v>158.23024074074073</v>
      </c>
      <c r="I32" s="28">
        <f>SUM(I4:I31)</f>
        <v>150.93966666666668</v>
      </c>
      <c r="O32" s="61"/>
      <c r="P32" s="62"/>
      <c r="Q32" s="46" t="s">
        <v>16</v>
      </c>
      <c r="R32" s="9">
        <f>SUM(R3:R31)</f>
        <v>744.89041666666662</v>
      </c>
    </row>
    <row r="33" spans="2:18" x14ac:dyDescent="0.25">
      <c r="B33"/>
      <c r="C33"/>
      <c r="D33"/>
      <c r="E33"/>
      <c r="F33"/>
      <c r="G33"/>
      <c r="H33"/>
      <c r="I33"/>
      <c r="O33"/>
      <c r="P33"/>
      <c r="Q33"/>
      <c r="R33"/>
    </row>
    <row r="38" spans="2:18" x14ac:dyDescent="0.25">
      <c r="B38" s="6"/>
      <c r="C38" s="6"/>
      <c r="D38" s="6"/>
      <c r="E38" s="6"/>
      <c r="F38" s="6"/>
    </row>
    <row r="39" spans="2:18" x14ac:dyDescent="0.25">
      <c r="B39" s="6"/>
      <c r="C39" s="6"/>
      <c r="D39" s="6"/>
      <c r="E39" s="6"/>
      <c r="F39" s="6"/>
    </row>
    <row r="40" spans="2:18" x14ac:dyDescent="0.25">
      <c r="B40" s="6"/>
      <c r="C40" s="6"/>
      <c r="D40" s="6"/>
      <c r="E40" s="6"/>
      <c r="F40" s="6"/>
    </row>
    <row r="41" spans="2:18" x14ac:dyDescent="0.25">
      <c r="B41" s="6"/>
      <c r="C41" s="6"/>
      <c r="D41" s="6"/>
      <c r="E41" s="6"/>
      <c r="F41" s="6"/>
    </row>
    <row r="42" spans="2:18" x14ac:dyDescent="0.25">
      <c r="B42" s="6"/>
      <c r="C42" s="6"/>
      <c r="D42" s="6"/>
      <c r="E42" s="6"/>
      <c r="F42" s="6"/>
    </row>
  </sheetData>
  <phoneticPr fontId="8" type="noConversion"/>
  <conditionalFormatting sqref="H3:I31">
    <cfRule type="notContainsBlanks" dxfId="1" priority="1">
      <formula>LEN(TRIM(H3))&gt;0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C91C3-C2F4-4B79-A744-9A13C5362978}">
  <dimension ref="B2:U35"/>
  <sheetViews>
    <sheetView zoomScale="95" zoomScaleNormal="95" workbookViewId="0">
      <selection activeCell="T14" sqref="T14"/>
    </sheetView>
  </sheetViews>
  <sheetFormatPr defaultRowHeight="15" x14ac:dyDescent="0.25"/>
  <cols>
    <col min="1" max="16384" width="9.140625" style="37"/>
  </cols>
  <sheetData>
    <row r="2" spans="2:21" x14ac:dyDescent="0.25">
      <c r="B2" s="36" t="s">
        <v>0</v>
      </c>
      <c r="C2" s="36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4" t="s">
        <v>4</v>
      </c>
      <c r="I2" s="4" t="s">
        <v>5</v>
      </c>
      <c r="K2" s="38"/>
      <c r="L2" s="36" t="s">
        <v>1</v>
      </c>
      <c r="M2" s="36" t="s">
        <v>2</v>
      </c>
      <c r="O2" s="5" t="s">
        <v>0</v>
      </c>
      <c r="P2" s="36" t="s">
        <v>15</v>
      </c>
      <c r="Q2" s="5" t="s">
        <v>3</v>
      </c>
      <c r="R2" s="36" t="s">
        <v>14</v>
      </c>
      <c r="S2" s="6"/>
      <c r="T2" s="7"/>
      <c r="U2" s="5" t="s">
        <v>2</v>
      </c>
    </row>
    <row r="3" spans="2:21" x14ac:dyDescent="0.25">
      <c r="B3" s="39">
        <v>122260</v>
      </c>
      <c r="C3" s="40">
        <v>0</v>
      </c>
      <c r="D3" s="40">
        <v>6.6234000000000002</v>
      </c>
      <c r="E3" s="41"/>
      <c r="F3" s="42"/>
      <c r="G3" s="43"/>
      <c r="H3" s="91"/>
      <c r="I3" s="92"/>
      <c r="K3" s="44" t="s">
        <v>7</v>
      </c>
      <c r="L3" s="45">
        <f>(F4+F6)/27</f>
        <v>0</v>
      </c>
      <c r="M3" s="45">
        <f>(G4+G6)/27</f>
        <v>8.5311666666666657</v>
      </c>
      <c r="O3" s="39">
        <v>122260</v>
      </c>
      <c r="P3" s="9">
        <v>13.2569</v>
      </c>
      <c r="Q3" s="30"/>
      <c r="R3" s="32"/>
      <c r="S3" s="6"/>
      <c r="T3" s="12" t="s">
        <v>7</v>
      </c>
      <c r="U3" s="45">
        <f>(R4+R6)</f>
        <v>58.377527777777772</v>
      </c>
    </row>
    <row r="4" spans="2:21" x14ac:dyDescent="0.25">
      <c r="B4" s="47"/>
      <c r="C4" s="42"/>
      <c r="D4" s="43"/>
      <c r="E4" s="48">
        <f>B5-B3</f>
        <v>15</v>
      </c>
      <c r="F4" s="45">
        <f>((C3+C5)/2)*E4</f>
        <v>0</v>
      </c>
      <c r="G4" s="45">
        <f>((D3+D5)/2)*E4</f>
        <v>94.3215</v>
      </c>
      <c r="H4" s="27">
        <f>F4/27</f>
        <v>0</v>
      </c>
      <c r="I4" s="27">
        <f>G4/27</f>
        <v>3.4933888888888891</v>
      </c>
      <c r="K4" s="44" t="s">
        <v>8</v>
      </c>
      <c r="L4" s="45">
        <f>(F8+F10+F12)/27</f>
        <v>2.5416666666666664E-2</v>
      </c>
      <c r="M4" s="45">
        <f>(G8+G10+G12)/27</f>
        <v>20.004074074074076</v>
      </c>
      <c r="O4" s="47"/>
      <c r="P4" s="32"/>
      <c r="Q4" s="9">
        <f>O5-O3</f>
        <v>15</v>
      </c>
      <c r="R4" s="9">
        <f>((P3+P5)/2)*Q4/9</f>
        <v>21.96683333333333</v>
      </c>
      <c r="S4" s="6"/>
      <c r="T4" s="12" t="s">
        <v>8</v>
      </c>
      <c r="U4" s="45">
        <f>(R8+R10+R12)</f>
        <v>188.69305555555556</v>
      </c>
    </row>
    <row r="5" spans="2:21" x14ac:dyDescent="0.25">
      <c r="B5" s="39">
        <v>122275</v>
      </c>
      <c r="C5" s="40">
        <v>0</v>
      </c>
      <c r="D5" s="40">
        <v>5.9527999999999999</v>
      </c>
      <c r="E5" s="41"/>
      <c r="F5" s="42"/>
      <c r="G5" s="43"/>
      <c r="H5" s="91"/>
      <c r="I5" s="92"/>
      <c r="K5" s="44" t="s">
        <v>9</v>
      </c>
      <c r="L5" s="45">
        <f>(F14+F16+F18)/27</f>
        <v>0.96337962962962975</v>
      </c>
      <c r="M5" s="45">
        <f>(G14+G16+G18)/27</f>
        <v>29.162037037037038</v>
      </c>
      <c r="O5" s="39">
        <v>122275</v>
      </c>
      <c r="P5" s="9">
        <v>13.103300000000001</v>
      </c>
      <c r="Q5" s="30"/>
      <c r="R5" s="32"/>
      <c r="S5" s="6"/>
      <c r="T5" s="12" t="s">
        <v>9</v>
      </c>
      <c r="U5" s="45">
        <f>(R14+R16+R18)</f>
        <v>192.13597222222222</v>
      </c>
    </row>
    <row r="6" spans="2:21" x14ac:dyDescent="0.25">
      <c r="B6" s="47"/>
      <c r="C6" s="42"/>
      <c r="D6" s="43"/>
      <c r="E6" s="48">
        <f>B7-B5</f>
        <v>25</v>
      </c>
      <c r="F6" s="45">
        <f>((C5+C7)/2)*E6</f>
        <v>0</v>
      </c>
      <c r="G6" s="45">
        <f>((D5+D7)/2)*E6</f>
        <v>136.01999999999998</v>
      </c>
      <c r="H6" s="27">
        <f t="shared" ref="H6:I6" si="0">F6/27</f>
        <v>0</v>
      </c>
      <c r="I6" s="27">
        <f t="shared" si="0"/>
        <v>5.0377777777777775</v>
      </c>
      <c r="K6" s="44" t="s">
        <v>10</v>
      </c>
      <c r="L6" s="45">
        <f>(F20+F22+F24)/27</f>
        <v>0.91666666666666663</v>
      </c>
      <c r="M6" s="45">
        <f>(G20+G22+G24)/27</f>
        <v>50.847222222222221</v>
      </c>
      <c r="O6" s="47"/>
      <c r="P6" s="32"/>
      <c r="Q6" s="9">
        <f>O7-O5</f>
        <v>25</v>
      </c>
      <c r="R6" s="9">
        <f>((P5+P7)/2)*Q6/9</f>
        <v>36.410694444444438</v>
      </c>
      <c r="S6" s="6"/>
      <c r="T6" s="12" t="s">
        <v>10</v>
      </c>
      <c r="U6" s="45">
        <f>(R20+R22+R24)</f>
        <v>230.72638888888889</v>
      </c>
    </row>
    <row r="7" spans="2:21" x14ac:dyDescent="0.25">
      <c r="B7" s="39">
        <v>122300</v>
      </c>
      <c r="C7" s="40">
        <v>0</v>
      </c>
      <c r="D7" s="40">
        <v>4.9287999999999998</v>
      </c>
      <c r="E7" s="41"/>
      <c r="F7" s="42"/>
      <c r="G7" s="43"/>
      <c r="H7" s="91"/>
      <c r="I7" s="92"/>
      <c r="K7" s="44" t="s">
        <v>11</v>
      </c>
      <c r="L7" s="45">
        <f>(F26+F28+F30)/27</f>
        <v>0</v>
      </c>
      <c r="M7" s="45">
        <f>(G26+G28+G30)/27</f>
        <v>7.1014351851851867</v>
      </c>
      <c r="O7" s="39">
        <v>122300</v>
      </c>
      <c r="P7" s="9">
        <v>13.112399999999999</v>
      </c>
      <c r="Q7" s="30"/>
      <c r="R7" s="32"/>
      <c r="S7" s="6"/>
      <c r="T7" s="12" t="s">
        <v>11</v>
      </c>
      <c r="U7" s="45">
        <f>(R26+R28+R30)</f>
        <v>89.799999999999983</v>
      </c>
    </row>
    <row r="8" spans="2:21" x14ac:dyDescent="0.25">
      <c r="B8" s="47"/>
      <c r="C8" s="42"/>
      <c r="D8" s="43"/>
      <c r="E8" s="48">
        <f>B9-B7</f>
        <v>25</v>
      </c>
      <c r="F8" s="45">
        <f>((C7+C9)/2)*E8</f>
        <v>0</v>
      </c>
      <c r="G8" s="45">
        <f>((D7+D9)/2)*E8</f>
        <v>135.86000000000001</v>
      </c>
      <c r="H8" s="27">
        <f t="shared" ref="H8:I8" si="1">F8/27</f>
        <v>0</v>
      </c>
      <c r="I8" s="27">
        <f t="shared" si="1"/>
        <v>5.0318518518518527</v>
      </c>
      <c r="K8" s="44" t="s">
        <v>12</v>
      </c>
      <c r="L8" s="45">
        <f>F32/27</f>
        <v>0</v>
      </c>
      <c r="M8" s="45">
        <f>G32/27</f>
        <v>0.47538888888888886</v>
      </c>
      <c r="O8" s="47"/>
      <c r="P8" s="32"/>
      <c r="Q8" s="9">
        <f>O9-O7</f>
        <v>25</v>
      </c>
      <c r="R8" s="9">
        <f>((P7+P9)/2)*Q8/9</f>
        <v>54.535694444444445</v>
      </c>
      <c r="S8" s="6"/>
      <c r="T8" s="12" t="s">
        <v>12</v>
      </c>
      <c r="U8" s="45">
        <f>R32</f>
        <v>9.445333333333334</v>
      </c>
    </row>
    <row r="9" spans="2:21" x14ac:dyDescent="0.25">
      <c r="B9" s="39">
        <v>122325</v>
      </c>
      <c r="C9" s="40">
        <v>0</v>
      </c>
      <c r="D9" s="40">
        <v>5.94</v>
      </c>
      <c r="E9" s="41"/>
      <c r="F9" s="42"/>
      <c r="G9" s="43"/>
      <c r="H9" s="91"/>
      <c r="I9" s="92"/>
      <c r="K9" s="112" t="s">
        <v>23</v>
      </c>
      <c r="L9" s="45">
        <f>SUM(L3:L8)</f>
        <v>1.9054629629629631</v>
      </c>
      <c r="M9" s="45">
        <f>SUM(M3:M8)</f>
        <v>116.12132407407407</v>
      </c>
      <c r="O9" s="39">
        <v>122325</v>
      </c>
      <c r="P9" s="9">
        <v>26.153300000000002</v>
      </c>
      <c r="Q9" s="30"/>
      <c r="R9" s="32"/>
      <c r="S9" s="6"/>
      <c r="T9" s="112" t="s">
        <v>23</v>
      </c>
      <c r="U9" s="45">
        <f>SUM(U3:U8)</f>
        <v>769.17827777777779</v>
      </c>
    </row>
    <row r="10" spans="2:21" x14ac:dyDescent="0.25">
      <c r="B10" s="47"/>
      <c r="C10" s="42"/>
      <c r="D10" s="43"/>
      <c r="E10" s="48">
        <f>B11-B9</f>
        <v>25</v>
      </c>
      <c r="F10" s="45">
        <f>((C9+C11)/2)*E10</f>
        <v>0</v>
      </c>
      <c r="G10" s="45">
        <f>((D9+D11)/2)*E10</f>
        <v>180.125</v>
      </c>
      <c r="H10" s="27">
        <f t="shared" ref="H10:I10" si="2">F10/27</f>
        <v>0</v>
      </c>
      <c r="I10" s="27">
        <f t="shared" si="2"/>
        <v>6.6712962962962967</v>
      </c>
      <c r="O10" s="47"/>
      <c r="P10" s="32"/>
      <c r="Q10" s="9">
        <f>O11-O9</f>
        <v>25</v>
      </c>
      <c r="R10" s="9">
        <f>((P9+P11)/2)*Q10/9</f>
        <v>70.351805555555558</v>
      </c>
      <c r="S10" s="6"/>
    </row>
    <row r="11" spans="2:21" x14ac:dyDescent="0.25">
      <c r="B11" s="39">
        <v>122350</v>
      </c>
      <c r="C11" s="40">
        <v>0</v>
      </c>
      <c r="D11" s="40">
        <v>8.4700000000000006</v>
      </c>
      <c r="E11" s="41"/>
      <c r="F11" s="42"/>
      <c r="G11" s="43"/>
      <c r="H11" s="91"/>
      <c r="I11" s="92"/>
      <c r="L11" s="49"/>
      <c r="M11" s="85"/>
      <c r="O11" s="39">
        <v>122350</v>
      </c>
      <c r="P11" s="9">
        <v>24.5</v>
      </c>
      <c r="Q11" s="30"/>
      <c r="R11" s="32"/>
      <c r="S11" s="6"/>
      <c r="T11" s="97" t="s">
        <v>19</v>
      </c>
      <c r="U11" s="25">
        <f>R34/7410</f>
        <v>0.10380273654221024</v>
      </c>
    </row>
    <row r="12" spans="2:21" x14ac:dyDescent="0.25">
      <c r="B12" s="47"/>
      <c r="C12" s="42"/>
      <c r="D12" s="43"/>
      <c r="E12" s="48">
        <f>B13-B11</f>
        <v>25</v>
      </c>
      <c r="F12" s="45">
        <f>((C11+C13)/2)*E12</f>
        <v>0.68624999999999992</v>
      </c>
      <c r="G12" s="45">
        <f>((D11+D13)/2)*E12</f>
        <v>224.125</v>
      </c>
      <c r="H12" s="27">
        <f t="shared" ref="H12:I12" si="3">F12/27</f>
        <v>2.5416666666666664E-2</v>
      </c>
      <c r="I12" s="27">
        <f t="shared" si="3"/>
        <v>8.3009259259259256</v>
      </c>
      <c r="L12" s="50"/>
      <c r="M12" s="86"/>
      <c r="O12" s="47"/>
      <c r="P12" s="32"/>
      <c r="Q12" s="9">
        <f>O13-O11</f>
        <v>25</v>
      </c>
      <c r="R12" s="9">
        <f>((P11+P13)/2)*Q12/9</f>
        <v>63.805555555555557</v>
      </c>
      <c r="S12" s="6"/>
      <c r="T12" s="97" t="s">
        <v>20</v>
      </c>
      <c r="U12" s="25">
        <f>R34/4840</f>
        <v>0.15892113177226816</v>
      </c>
    </row>
    <row r="13" spans="2:21" x14ac:dyDescent="0.25">
      <c r="B13" s="51">
        <v>122375</v>
      </c>
      <c r="C13" s="52">
        <v>5.4899999999999997E-2</v>
      </c>
      <c r="D13" s="52">
        <v>9.4600000000000009</v>
      </c>
      <c r="E13" s="41"/>
      <c r="F13" s="42"/>
      <c r="G13" s="43"/>
      <c r="H13" s="91"/>
      <c r="I13" s="92"/>
      <c r="L13" s="50"/>
      <c r="M13" s="86"/>
      <c r="O13" s="51">
        <v>122375</v>
      </c>
      <c r="P13" s="9">
        <v>21.44</v>
      </c>
      <c r="Q13" s="30"/>
      <c r="R13" s="32"/>
      <c r="S13" s="6"/>
      <c r="T13" s="97" t="s">
        <v>21</v>
      </c>
      <c r="U13" s="98">
        <f>R34*0.0027*2</f>
        <v>4.1535627000000011</v>
      </c>
    </row>
    <row r="14" spans="2:21" x14ac:dyDescent="0.25">
      <c r="B14" s="47"/>
      <c r="C14" s="42"/>
      <c r="D14" s="43"/>
      <c r="E14" s="48">
        <f t="shared" ref="E14:E26" si="4">B15-B13</f>
        <v>25</v>
      </c>
      <c r="F14" s="45">
        <f t="shared" ref="F14:F26" si="5">((C13+C15)/2)*E14</f>
        <v>2.0812500000000003</v>
      </c>
      <c r="G14" s="45">
        <f t="shared" ref="G14:G26" si="6">((D13+D15)/2)*E14</f>
        <v>188.625</v>
      </c>
      <c r="H14" s="27">
        <f t="shared" ref="H14:I14" si="7">F14/27</f>
        <v>7.7083333333333337E-2</v>
      </c>
      <c r="I14" s="27">
        <f t="shared" si="7"/>
        <v>6.9861111111111107</v>
      </c>
      <c r="L14" s="50"/>
      <c r="M14" s="86"/>
      <c r="O14" s="47"/>
      <c r="P14" s="32"/>
      <c r="Q14" s="9">
        <f>O15-O13</f>
        <v>25</v>
      </c>
      <c r="R14" s="9">
        <f>((P13+P15)/2)*Q14/9</f>
        <v>56.722222222222229</v>
      </c>
      <c r="S14" s="6"/>
      <c r="T14" s="6"/>
      <c r="U14" s="6"/>
    </row>
    <row r="15" spans="2:21" x14ac:dyDescent="0.25">
      <c r="B15" s="51">
        <v>122400</v>
      </c>
      <c r="C15" s="52">
        <v>0.1116</v>
      </c>
      <c r="D15" s="52">
        <v>5.63</v>
      </c>
      <c r="E15" s="41"/>
      <c r="F15" s="42"/>
      <c r="G15" s="43"/>
      <c r="H15" s="91"/>
      <c r="I15" s="92"/>
      <c r="L15" s="50"/>
      <c r="M15" s="86"/>
      <c r="O15" s="51">
        <v>122400</v>
      </c>
      <c r="P15" s="9">
        <v>19.399999999999999</v>
      </c>
      <c r="Q15" s="30"/>
      <c r="R15" s="32"/>
      <c r="S15" s="6"/>
      <c r="T15" s="6"/>
      <c r="U15" s="6"/>
    </row>
    <row r="16" spans="2:21" x14ac:dyDescent="0.25">
      <c r="B16" s="47"/>
      <c r="C16" s="42"/>
      <c r="D16" s="43"/>
      <c r="E16" s="48">
        <f t="shared" si="4"/>
        <v>25</v>
      </c>
      <c r="F16" s="45">
        <f t="shared" si="5"/>
        <v>2.7875000000000001</v>
      </c>
      <c r="G16" s="45">
        <f t="shared" si="6"/>
        <v>198.74999999999997</v>
      </c>
      <c r="H16" s="27">
        <f t="shared" ref="H16:I16" si="8">F16/27</f>
        <v>0.10324074074074074</v>
      </c>
      <c r="I16" s="27">
        <f t="shared" si="8"/>
        <v>7.3611111111111098</v>
      </c>
      <c r="L16" s="53"/>
      <c r="M16" s="87"/>
      <c r="O16" s="47"/>
      <c r="P16" s="32"/>
      <c r="Q16" s="9">
        <f>O17-O15</f>
        <v>25</v>
      </c>
      <c r="R16" s="9">
        <f t="shared" ref="R16" si="9">((P15+P17)/2)*Q16/9</f>
        <v>59.5</v>
      </c>
      <c r="S16" s="6"/>
      <c r="T16" s="6"/>
      <c r="U16" s="6"/>
    </row>
    <row r="17" spans="2:21" x14ac:dyDescent="0.25">
      <c r="B17" s="51">
        <v>122425</v>
      </c>
      <c r="C17" s="52">
        <v>0.1114</v>
      </c>
      <c r="D17" s="52">
        <v>10.27</v>
      </c>
      <c r="E17" s="41"/>
      <c r="F17" s="42"/>
      <c r="G17" s="43"/>
      <c r="H17" s="91"/>
      <c r="I17" s="92"/>
      <c r="L17" s="54">
        <f>SUM(L11:L16)</f>
        <v>0</v>
      </c>
      <c r="M17" s="88">
        <f>SUM(M11:M16)</f>
        <v>0</v>
      </c>
      <c r="O17" s="51">
        <v>122425</v>
      </c>
      <c r="P17" s="9">
        <v>23.44</v>
      </c>
      <c r="Q17" s="30"/>
      <c r="R17" s="32"/>
      <c r="S17" s="6"/>
      <c r="T17" s="6"/>
      <c r="U17" s="6"/>
    </row>
    <row r="18" spans="2:21" x14ac:dyDescent="0.25">
      <c r="B18" s="47"/>
      <c r="C18" s="42"/>
      <c r="D18" s="43"/>
      <c r="E18" s="48">
        <f t="shared" si="4"/>
        <v>25</v>
      </c>
      <c r="F18" s="45">
        <f t="shared" si="5"/>
        <v>21.142500000000002</v>
      </c>
      <c r="G18" s="45">
        <f t="shared" si="6"/>
        <v>400</v>
      </c>
      <c r="H18" s="27">
        <f t="shared" ref="H18:I18" si="10">F18/27</f>
        <v>0.78305555555555562</v>
      </c>
      <c r="I18" s="27">
        <f t="shared" si="10"/>
        <v>14.814814814814815</v>
      </c>
      <c r="O18" s="47"/>
      <c r="P18" s="32"/>
      <c r="Q18" s="9">
        <f>O19-O17</f>
        <v>25</v>
      </c>
      <c r="R18" s="9">
        <f t="shared" ref="R18" si="11">((P17+P19)/2)*Q18/9</f>
        <v>75.913749999999993</v>
      </c>
      <c r="S18" s="6"/>
      <c r="T18" s="6"/>
      <c r="U18" s="6"/>
    </row>
    <row r="19" spans="2:21" x14ac:dyDescent="0.25">
      <c r="B19" s="51">
        <v>122450</v>
      </c>
      <c r="C19" s="52">
        <v>1.58</v>
      </c>
      <c r="D19" s="52">
        <v>21.73</v>
      </c>
      <c r="E19" s="41"/>
      <c r="F19" s="42"/>
      <c r="G19" s="43"/>
      <c r="H19" s="91"/>
      <c r="I19" s="92"/>
      <c r="M19"/>
      <c r="O19" s="51">
        <v>122450</v>
      </c>
      <c r="P19" s="9">
        <v>31.2179</v>
      </c>
      <c r="Q19" s="30"/>
      <c r="R19" s="32"/>
      <c r="S19" s="6"/>
      <c r="T19" s="6"/>
      <c r="U19" s="6"/>
    </row>
    <row r="20" spans="2:21" x14ac:dyDescent="0.25">
      <c r="B20" s="47"/>
      <c r="C20" s="42"/>
      <c r="D20" s="43"/>
      <c r="E20" s="48">
        <f t="shared" si="4"/>
        <v>25</v>
      </c>
      <c r="F20" s="45">
        <f t="shared" si="5"/>
        <v>22.25</v>
      </c>
      <c r="G20" s="45">
        <f t="shared" si="6"/>
        <v>638.75</v>
      </c>
      <c r="H20" s="27">
        <f t="shared" ref="H20:I20" si="12">F20/27</f>
        <v>0.82407407407407407</v>
      </c>
      <c r="I20" s="27">
        <f t="shared" si="12"/>
        <v>23.657407407407408</v>
      </c>
      <c r="O20" s="47"/>
      <c r="P20" s="32"/>
      <c r="Q20" s="9">
        <f>O21-O19</f>
        <v>25</v>
      </c>
      <c r="R20" s="9">
        <f t="shared" ref="R20" si="13">((P19+P21)/2)*Q20/9</f>
        <v>87.983055555555552</v>
      </c>
      <c r="S20" s="6"/>
      <c r="T20" s="6"/>
      <c r="U20" s="6"/>
    </row>
    <row r="21" spans="2:21" x14ac:dyDescent="0.25">
      <c r="B21" s="51">
        <v>122475</v>
      </c>
      <c r="C21" s="52">
        <v>0.2</v>
      </c>
      <c r="D21" s="52">
        <v>29.37</v>
      </c>
      <c r="E21" s="41"/>
      <c r="F21" s="42"/>
      <c r="G21" s="43"/>
      <c r="H21" s="91"/>
      <c r="I21" s="92"/>
      <c r="L21"/>
      <c r="M21"/>
      <c r="O21" s="51">
        <v>122475</v>
      </c>
      <c r="P21" s="9">
        <v>32.129899999999999</v>
      </c>
      <c r="Q21" s="30"/>
      <c r="R21" s="32"/>
      <c r="S21" s="6"/>
      <c r="T21" s="6"/>
      <c r="U21" s="6"/>
    </row>
    <row r="22" spans="2:21" x14ac:dyDescent="0.25">
      <c r="B22" s="47"/>
      <c r="C22" s="42"/>
      <c r="D22" s="43"/>
      <c r="E22" s="48">
        <f t="shared" si="4"/>
        <v>25</v>
      </c>
      <c r="F22" s="45">
        <f t="shared" si="5"/>
        <v>2.5</v>
      </c>
      <c r="G22" s="45">
        <f t="shared" si="6"/>
        <v>515.75000000000011</v>
      </c>
      <c r="H22" s="27">
        <f t="shared" ref="H22:I22" si="14">F22/27</f>
        <v>9.2592592592592587E-2</v>
      </c>
      <c r="I22" s="27">
        <f t="shared" si="14"/>
        <v>19.101851851851855</v>
      </c>
      <c r="L22"/>
      <c r="M22"/>
      <c r="O22" s="47"/>
      <c r="P22" s="32"/>
      <c r="Q22" s="9">
        <f>O23-O21</f>
        <v>25</v>
      </c>
      <c r="R22" s="9">
        <f t="shared" ref="R22" si="15">((P21+P23)/2)*Q22/9</f>
        <v>79.812083333333334</v>
      </c>
      <c r="S22" s="6"/>
      <c r="T22" s="6"/>
      <c r="U22" s="6"/>
    </row>
    <row r="23" spans="2:21" x14ac:dyDescent="0.25">
      <c r="B23" s="51">
        <v>122500</v>
      </c>
      <c r="C23" s="52">
        <v>0</v>
      </c>
      <c r="D23" s="52">
        <v>11.89</v>
      </c>
      <c r="E23" s="41"/>
      <c r="F23" s="42"/>
      <c r="G23" s="43"/>
      <c r="H23" s="91"/>
      <c r="I23" s="92"/>
      <c r="O23" s="51">
        <v>122500</v>
      </c>
      <c r="P23" s="9">
        <v>25.334800000000001</v>
      </c>
      <c r="Q23" s="30"/>
      <c r="R23" s="32"/>
      <c r="S23" s="6"/>
      <c r="T23" s="6"/>
      <c r="U23" s="6"/>
    </row>
    <row r="24" spans="2:21" x14ac:dyDescent="0.25">
      <c r="B24" s="47"/>
      <c r="C24" s="42"/>
      <c r="D24" s="43"/>
      <c r="E24" s="48">
        <f t="shared" si="4"/>
        <v>25</v>
      </c>
      <c r="F24" s="45">
        <f t="shared" si="5"/>
        <v>0</v>
      </c>
      <c r="G24" s="45">
        <f t="shared" si="6"/>
        <v>218.375</v>
      </c>
      <c r="H24" s="27">
        <f t="shared" ref="H24:I24" si="16">F24/27</f>
        <v>0</v>
      </c>
      <c r="I24" s="27">
        <f t="shared" si="16"/>
        <v>8.0879629629629637</v>
      </c>
      <c r="O24" s="47"/>
      <c r="P24" s="32"/>
      <c r="Q24" s="9">
        <f>O25-O23</f>
        <v>25</v>
      </c>
      <c r="R24" s="9">
        <f t="shared" ref="R24" si="17">((P23+P25)/2)*Q24/9</f>
        <v>62.931250000000006</v>
      </c>
      <c r="S24" s="6"/>
      <c r="T24" s="6"/>
      <c r="U24" s="6"/>
    </row>
    <row r="25" spans="2:21" x14ac:dyDescent="0.25">
      <c r="B25" s="51">
        <v>122525</v>
      </c>
      <c r="C25" s="52">
        <v>0</v>
      </c>
      <c r="D25" s="52">
        <v>5.58</v>
      </c>
      <c r="E25" s="41"/>
      <c r="F25" s="42"/>
      <c r="G25" s="43"/>
      <c r="H25" s="91"/>
      <c r="I25" s="92"/>
      <c r="O25" s="51">
        <v>122525</v>
      </c>
      <c r="P25" s="9">
        <v>19.9757</v>
      </c>
      <c r="Q25" s="30"/>
      <c r="R25" s="32"/>
      <c r="S25" s="6"/>
      <c r="T25" s="6"/>
      <c r="U25" s="6"/>
    </row>
    <row r="26" spans="2:21" x14ac:dyDescent="0.25">
      <c r="B26" s="47"/>
      <c r="C26" s="42"/>
      <c r="D26" s="43"/>
      <c r="E26" s="48">
        <f t="shared" si="4"/>
        <v>25</v>
      </c>
      <c r="F26" s="45">
        <f t="shared" si="5"/>
        <v>0</v>
      </c>
      <c r="G26" s="45">
        <f t="shared" si="6"/>
        <v>93.572500000000005</v>
      </c>
      <c r="H26" s="27">
        <f t="shared" ref="H26:I26" si="18">F26/27</f>
        <v>0</v>
      </c>
      <c r="I26" s="27">
        <f t="shared" si="18"/>
        <v>3.4656481481481483</v>
      </c>
      <c r="O26" s="47"/>
      <c r="P26" s="32"/>
      <c r="Q26" s="9">
        <f>O27-O25</f>
        <v>25</v>
      </c>
      <c r="R26" s="9">
        <f t="shared" ref="R26" si="19">((P25+P27)/2)*Q26/9</f>
        <v>40.201388888888886</v>
      </c>
      <c r="S26" s="6"/>
      <c r="T26" s="6"/>
      <c r="U26" s="6"/>
    </row>
    <row r="27" spans="2:21" x14ac:dyDescent="0.25">
      <c r="B27" s="55">
        <v>122550</v>
      </c>
      <c r="C27" s="56">
        <v>0</v>
      </c>
      <c r="D27" s="56">
        <v>1.9057999999999999</v>
      </c>
      <c r="E27" s="41"/>
      <c r="F27" s="42"/>
      <c r="G27" s="43"/>
      <c r="H27" s="91"/>
      <c r="I27" s="92"/>
      <c r="O27" s="55">
        <v>122550</v>
      </c>
      <c r="P27" s="9">
        <v>8.9693000000000005</v>
      </c>
      <c r="Q27" s="30"/>
      <c r="R27" s="32"/>
      <c r="S27" s="6"/>
      <c r="T27" s="6"/>
      <c r="U27" s="6"/>
    </row>
    <row r="28" spans="2:21" x14ac:dyDescent="0.25">
      <c r="B28" s="47"/>
      <c r="C28" s="42"/>
      <c r="D28" s="43"/>
      <c r="E28" s="48">
        <f t="shared" ref="E28" si="20">B29-B27</f>
        <v>25</v>
      </c>
      <c r="F28" s="45">
        <f t="shared" ref="F28" si="21">((C27+C29)/2)*E28</f>
        <v>0</v>
      </c>
      <c r="G28" s="45">
        <f t="shared" ref="G28" si="22">((D27+D29)/2)*E28</f>
        <v>51.933750000000003</v>
      </c>
      <c r="H28" s="27">
        <f t="shared" ref="H28:I28" si="23">F28/27</f>
        <v>0</v>
      </c>
      <c r="I28" s="27">
        <f t="shared" si="23"/>
        <v>1.9234722222222222</v>
      </c>
      <c r="O28" s="47"/>
      <c r="P28" s="32"/>
      <c r="Q28" s="9">
        <f>O29-O27</f>
        <v>25</v>
      </c>
      <c r="R28" s="9">
        <f>((P27+P29)/2)*Q28/9</f>
        <v>25.070416666666667</v>
      </c>
      <c r="S28" s="6"/>
      <c r="T28" s="6"/>
      <c r="U28" s="6"/>
    </row>
    <row r="29" spans="2:21" x14ac:dyDescent="0.25">
      <c r="B29" s="55">
        <v>122575</v>
      </c>
      <c r="C29" s="56">
        <v>0</v>
      </c>
      <c r="D29" s="56">
        <v>2.2488999999999999</v>
      </c>
      <c r="E29" s="41"/>
      <c r="F29" s="42"/>
      <c r="G29" s="43"/>
      <c r="H29" s="91"/>
      <c r="I29" s="92"/>
      <c r="O29" s="55">
        <v>122575</v>
      </c>
      <c r="P29" s="9">
        <v>9.0814000000000004</v>
      </c>
      <c r="Q29" s="30"/>
      <c r="R29" s="32"/>
    </row>
    <row r="30" spans="2:21" x14ac:dyDescent="0.25">
      <c r="B30" s="47"/>
      <c r="C30" s="42"/>
      <c r="D30" s="43"/>
      <c r="E30" s="48">
        <f t="shared" ref="E30" si="24">B31-B29</f>
        <v>25</v>
      </c>
      <c r="F30" s="45">
        <f t="shared" ref="F30" si="25">((C29+C31)/2)*E30</f>
        <v>0</v>
      </c>
      <c r="G30" s="45">
        <f t="shared" ref="G30" si="26">((D29+D31)/2)*E30</f>
        <v>46.232500000000002</v>
      </c>
      <c r="H30" s="27">
        <f t="shared" ref="H30:I30" si="27">F30/27</f>
        <v>0</v>
      </c>
      <c r="I30" s="27">
        <f t="shared" si="27"/>
        <v>1.7123148148148148</v>
      </c>
      <c r="O30" s="47"/>
      <c r="P30" s="32"/>
      <c r="Q30" s="9">
        <f>O31-O29</f>
        <v>25</v>
      </c>
      <c r="R30" s="9">
        <f>((P29+P31)/2)*Q30/9</f>
        <v>24.528194444444445</v>
      </c>
    </row>
    <row r="31" spans="2:21" x14ac:dyDescent="0.25">
      <c r="B31" s="55">
        <v>122600</v>
      </c>
      <c r="C31" s="56">
        <v>0</v>
      </c>
      <c r="D31" s="56">
        <v>1.4497</v>
      </c>
      <c r="E31" s="41"/>
      <c r="F31" s="42"/>
      <c r="G31" s="43"/>
      <c r="H31" s="91"/>
      <c r="I31" s="92"/>
      <c r="O31" s="55">
        <v>122600</v>
      </c>
      <c r="P31" s="9">
        <v>8.5789000000000009</v>
      </c>
      <c r="Q31" s="30"/>
      <c r="R31" s="32"/>
    </row>
    <row r="32" spans="2:21" x14ac:dyDescent="0.25">
      <c r="B32" s="47"/>
      <c r="C32" s="42"/>
      <c r="D32" s="43"/>
      <c r="E32" s="48">
        <f t="shared" ref="E32" si="28">B33-B31</f>
        <v>10</v>
      </c>
      <c r="F32" s="45">
        <f t="shared" ref="F32" si="29">((C31+C33)/2)*E32</f>
        <v>0</v>
      </c>
      <c r="G32" s="45">
        <f t="shared" ref="G32" si="30">((D31+D33)/2)*E32</f>
        <v>12.8355</v>
      </c>
      <c r="H32" s="27">
        <f t="shared" ref="H32" si="31">F32/27</f>
        <v>0</v>
      </c>
      <c r="I32" s="27">
        <f t="shared" ref="I32" si="32">G32/27</f>
        <v>0.47538888888888886</v>
      </c>
      <c r="O32" s="47"/>
      <c r="P32" s="32"/>
      <c r="Q32" s="9">
        <f>O33-O31</f>
        <v>10</v>
      </c>
      <c r="R32" s="9">
        <f>((P31+P33)/2)*Q32/9</f>
        <v>9.445333333333334</v>
      </c>
    </row>
    <row r="33" spans="2:18" x14ac:dyDescent="0.25">
      <c r="B33" s="55">
        <v>122610</v>
      </c>
      <c r="C33" s="56">
        <v>0</v>
      </c>
      <c r="D33" s="56">
        <v>1.1173999999999999</v>
      </c>
      <c r="E33" s="41"/>
      <c r="F33" s="42"/>
      <c r="G33" s="43"/>
      <c r="H33" s="91"/>
      <c r="I33" s="92"/>
      <c r="O33" s="55">
        <v>122610</v>
      </c>
      <c r="P33" s="9">
        <v>8.4227000000000007</v>
      </c>
      <c r="Q33" s="30"/>
      <c r="R33" s="32"/>
    </row>
    <row r="34" spans="2:18" x14ac:dyDescent="0.25">
      <c r="B34" s="57"/>
      <c r="C34" s="58"/>
      <c r="D34" s="59"/>
      <c r="E34" s="114" t="s">
        <v>22</v>
      </c>
      <c r="F34" s="45">
        <f>SUM(F4:F32)</f>
        <v>51.447500000000005</v>
      </c>
      <c r="G34" s="45">
        <f>SUM(G4:G32)</f>
        <v>3135.2757500000007</v>
      </c>
      <c r="H34" s="28">
        <f>SUM(H4:H31)</f>
        <v>1.9054629629629631</v>
      </c>
      <c r="I34" s="28">
        <f>SUM(I4:I31)</f>
        <v>115.64593518518518</v>
      </c>
      <c r="O34" s="65"/>
      <c r="P34" s="62"/>
      <c r="Q34" s="46" t="s">
        <v>16</v>
      </c>
      <c r="R34" s="9">
        <f>SUM(R4:R32)</f>
        <v>769.17827777777791</v>
      </c>
    </row>
    <row r="35" spans="2:18" x14ac:dyDescent="0.25">
      <c r="B35"/>
      <c r="C35"/>
      <c r="D35"/>
      <c r="E35"/>
      <c r="F35"/>
      <c r="G35"/>
      <c r="H35" s="113"/>
      <c r="I35" s="113"/>
    </row>
  </sheetData>
  <phoneticPr fontId="8" type="noConversion"/>
  <conditionalFormatting sqref="H3:I33">
    <cfRule type="notContainsBlanks" dxfId="0" priority="1">
      <formula>LEN(TRIM(H3))&gt;0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F40D0-23D5-4662-AE47-E0BE25693D1D}">
  <dimension ref="B2:Z18"/>
  <sheetViews>
    <sheetView workbookViewId="0">
      <selection activeCell="O26" sqref="O26"/>
    </sheetView>
  </sheetViews>
  <sheetFormatPr defaultRowHeight="15" x14ac:dyDescent="0.25"/>
  <sheetData>
    <row r="2" spans="2:26" x14ac:dyDescent="0.25">
      <c r="B2" s="2" t="s">
        <v>0</v>
      </c>
      <c r="C2" s="2" t="s">
        <v>1</v>
      </c>
      <c r="D2" s="2" t="s">
        <v>2</v>
      </c>
      <c r="E2" s="70" t="s">
        <v>3</v>
      </c>
      <c r="F2" s="2" t="s">
        <v>4</v>
      </c>
      <c r="G2" s="2" t="s">
        <v>5</v>
      </c>
      <c r="H2" s="2" t="s">
        <v>4</v>
      </c>
      <c r="I2" s="2" t="s">
        <v>5</v>
      </c>
      <c r="K2" s="7"/>
      <c r="L2" s="5" t="s">
        <v>1</v>
      </c>
      <c r="M2" s="5" t="s">
        <v>2</v>
      </c>
      <c r="O2" s="2" t="s">
        <v>0</v>
      </c>
      <c r="P2" s="2" t="s">
        <v>1</v>
      </c>
      <c r="Q2" s="2" t="s">
        <v>2</v>
      </c>
      <c r="R2" s="70" t="s">
        <v>3</v>
      </c>
      <c r="S2" s="2" t="s">
        <v>4</v>
      </c>
      <c r="T2" s="2" t="s">
        <v>5</v>
      </c>
      <c r="U2" s="2" t="s">
        <v>4</v>
      </c>
      <c r="V2" s="2" t="s">
        <v>5</v>
      </c>
      <c r="X2" s="7"/>
      <c r="Y2" s="5" t="s">
        <v>1</v>
      </c>
      <c r="Z2" s="5" t="s">
        <v>2</v>
      </c>
    </row>
    <row r="3" spans="2:26" x14ac:dyDescent="0.25">
      <c r="B3" s="3">
        <v>10</v>
      </c>
      <c r="C3" s="72">
        <v>0</v>
      </c>
      <c r="D3" s="72">
        <v>0</v>
      </c>
      <c r="E3" s="67"/>
      <c r="F3" s="67"/>
      <c r="G3" s="68"/>
      <c r="H3" s="67"/>
      <c r="I3" s="68"/>
      <c r="K3" s="12" t="s">
        <v>7</v>
      </c>
      <c r="L3" s="9">
        <f>(F4+F6)/27</f>
        <v>5.9262499999999996</v>
      </c>
      <c r="M3" s="9">
        <f>(G4+G6)/27</f>
        <v>1.8068148148148151</v>
      </c>
      <c r="O3" s="3">
        <v>10</v>
      </c>
      <c r="P3" s="72">
        <v>0</v>
      </c>
      <c r="Q3" s="72">
        <v>0</v>
      </c>
      <c r="R3" s="67"/>
      <c r="S3" s="67"/>
      <c r="T3" s="68"/>
      <c r="U3" s="67"/>
      <c r="V3" s="68"/>
      <c r="X3" s="12" t="s">
        <v>7</v>
      </c>
      <c r="Y3" s="9">
        <f>(S4+S6)/27</f>
        <v>5.9262499999999996</v>
      </c>
      <c r="Z3" s="9">
        <f>(T4+T6)/27</f>
        <v>1.8068148148148151</v>
      </c>
    </row>
    <row r="4" spans="2:26" x14ac:dyDescent="0.25">
      <c r="B4" s="71"/>
      <c r="C4" s="73"/>
      <c r="D4" s="74"/>
      <c r="E4" s="69">
        <f>B5-B3</f>
        <v>5</v>
      </c>
      <c r="F4" s="72">
        <f>((C3+C5)/2)*E4</f>
        <v>44.2455</v>
      </c>
      <c r="G4" s="72">
        <f>((D3+D5)/2)*E4</f>
        <v>15.3325</v>
      </c>
      <c r="H4" s="72">
        <f>F4/27</f>
        <v>1.6387222222222222</v>
      </c>
      <c r="I4" s="72">
        <f>G4/27</f>
        <v>0.56787037037037036</v>
      </c>
      <c r="K4" s="12" t="s">
        <v>8</v>
      </c>
      <c r="L4" s="9">
        <f>(F8+F12)/27</f>
        <v>14.195922222222222</v>
      </c>
      <c r="M4" s="9">
        <f>(G8+G10+G12)/27</f>
        <v>0.80528888888888894</v>
      </c>
      <c r="O4" s="71"/>
      <c r="P4" s="73"/>
      <c r="Q4" s="74"/>
      <c r="R4" s="69">
        <f>O5-O3</f>
        <v>5</v>
      </c>
      <c r="S4" s="72">
        <f>((P3+P5)/2)*R4</f>
        <v>44.2455</v>
      </c>
      <c r="T4" s="72">
        <f>((Q3+Q5)/2)*R4</f>
        <v>15.3325</v>
      </c>
      <c r="U4" s="72">
        <f>S4/27</f>
        <v>1.6387222222222222</v>
      </c>
      <c r="V4" s="72">
        <f>T4/27</f>
        <v>0.56787037037037036</v>
      </c>
      <c r="X4" s="12" t="s">
        <v>8</v>
      </c>
      <c r="Y4" s="9">
        <f>(S8+S12)/27</f>
        <v>6.1551333333333336</v>
      </c>
      <c r="Z4" s="9">
        <f>(T8+T10+T12)/27</f>
        <v>0.80528888888888894</v>
      </c>
    </row>
    <row r="5" spans="2:26" x14ac:dyDescent="0.25">
      <c r="B5" s="3">
        <v>15</v>
      </c>
      <c r="C5" s="72">
        <v>17.6982</v>
      </c>
      <c r="D5" s="72">
        <v>6.133</v>
      </c>
      <c r="E5" s="67"/>
      <c r="F5" s="76"/>
      <c r="G5" s="77"/>
      <c r="H5" s="67"/>
      <c r="I5" s="68"/>
      <c r="K5" s="12" t="s">
        <v>9</v>
      </c>
      <c r="L5" s="9">
        <f>(F14+F16)/27</f>
        <v>6.0311018518518518</v>
      </c>
      <c r="M5" s="9">
        <f>(G14+G16)/27</f>
        <v>0</v>
      </c>
      <c r="O5" s="3">
        <v>15</v>
      </c>
      <c r="P5" s="72">
        <v>17.6982</v>
      </c>
      <c r="Q5" s="72">
        <v>6.133</v>
      </c>
      <c r="R5" s="67"/>
      <c r="S5" s="76"/>
      <c r="T5" s="77"/>
      <c r="U5" s="67"/>
      <c r="V5" s="68"/>
      <c r="X5" s="12" t="s">
        <v>9</v>
      </c>
      <c r="Y5" s="9">
        <f>(S14+S16)/27</f>
        <v>6.0311018518518518</v>
      </c>
      <c r="Z5" s="9">
        <f>(T14+T16)/27</f>
        <v>0</v>
      </c>
    </row>
    <row r="6" spans="2:26" x14ac:dyDescent="0.25">
      <c r="B6" s="71"/>
      <c r="C6" s="73"/>
      <c r="D6" s="74"/>
      <c r="E6" s="69">
        <f t="shared" ref="E6:E16" si="0">B7-B5</f>
        <v>5</v>
      </c>
      <c r="F6" s="72">
        <f t="shared" ref="F6:F16" si="1">((C5+C7)/2)*E6</f>
        <v>115.76325</v>
      </c>
      <c r="G6" s="72">
        <f t="shared" ref="G6:G16" si="2">((D5+D7)/2)*E6</f>
        <v>33.451500000000003</v>
      </c>
      <c r="H6" s="72">
        <f t="shared" ref="H6" si="3">F6/27</f>
        <v>4.287527777777778</v>
      </c>
      <c r="I6" s="72">
        <f t="shared" ref="I6" si="4">G6/27</f>
        <v>1.2389444444444446</v>
      </c>
      <c r="O6" s="71"/>
      <c r="P6" s="73"/>
      <c r="Q6" s="74"/>
      <c r="R6" s="69">
        <f t="shared" ref="R6" si="5">O7-O5</f>
        <v>5</v>
      </c>
      <c r="S6" s="72">
        <f t="shared" ref="S6" si="6">((P5+P7)/2)*R6</f>
        <v>115.76325</v>
      </c>
      <c r="T6" s="72">
        <f t="shared" ref="T6" si="7">((Q5+Q7)/2)*R6</f>
        <v>33.451500000000003</v>
      </c>
      <c r="U6" s="72">
        <f t="shared" ref="U6" si="8">S6/27</f>
        <v>4.287527777777778</v>
      </c>
      <c r="V6" s="72">
        <f t="shared" ref="V6" si="9">T6/27</f>
        <v>1.2389444444444446</v>
      </c>
    </row>
    <row r="7" spans="2:26" x14ac:dyDescent="0.25">
      <c r="B7" s="3">
        <v>20</v>
      </c>
      <c r="C7" s="72">
        <v>28.607099999999999</v>
      </c>
      <c r="D7" s="72">
        <v>7.2476000000000003</v>
      </c>
      <c r="E7" s="67"/>
      <c r="F7" s="76"/>
      <c r="G7" s="77"/>
      <c r="H7" s="67"/>
      <c r="I7" s="68"/>
      <c r="O7" s="3">
        <v>20</v>
      </c>
      <c r="P7" s="72">
        <v>28.607099999999999</v>
      </c>
      <c r="Q7" s="72">
        <v>7.2476000000000003</v>
      </c>
      <c r="R7" s="67"/>
      <c r="S7" s="76"/>
      <c r="T7" s="77"/>
      <c r="U7" s="67"/>
      <c r="V7" s="68"/>
    </row>
    <row r="8" spans="2:26" x14ac:dyDescent="0.25">
      <c r="B8" s="71"/>
      <c r="C8" s="73"/>
      <c r="D8" s="74"/>
      <c r="E8" s="69">
        <f t="shared" si="0"/>
        <v>6</v>
      </c>
      <c r="F8" s="72">
        <f t="shared" si="1"/>
        <v>157.20269999999999</v>
      </c>
      <c r="G8" s="72">
        <f t="shared" si="2"/>
        <v>21.742800000000003</v>
      </c>
      <c r="H8" s="72">
        <f t="shared" ref="H8" si="10">F8/27</f>
        <v>5.8223222222222217</v>
      </c>
      <c r="I8" s="72">
        <f t="shared" ref="I8" si="11">G8/27</f>
        <v>0.80528888888888894</v>
      </c>
      <c r="K8" s="78"/>
      <c r="O8" s="71"/>
      <c r="P8" s="73"/>
      <c r="Q8" s="74"/>
      <c r="R8" s="69">
        <f t="shared" ref="R8" si="12">O9-O7</f>
        <v>6</v>
      </c>
      <c r="S8" s="72">
        <f t="shared" ref="S8" si="13">((P7+P9)/2)*R8</f>
        <v>85.821299999999994</v>
      </c>
      <c r="T8" s="72">
        <f t="shared" ref="T8" si="14">((Q7+Q9)/2)*R8</f>
        <v>21.742800000000003</v>
      </c>
      <c r="U8" s="72">
        <f t="shared" ref="U8" si="15">S8/27</f>
        <v>3.1785666666666663</v>
      </c>
      <c r="V8" s="72">
        <f t="shared" ref="V8" si="16">T8/27</f>
        <v>0.80528888888888894</v>
      </c>
    </row>
    <row r="9" spans="2:26" x14ac:dyDescent="0.25">
      <c r="B9" s="3">
        <v>26</v>
      </c>
      <c r="C9" s="72">
        <v>23.793800000000001</v>
      </c>
      <c r="D9" s="72">
        <v>0</v>
      </c>
      <c r="E9" s="67"/>
      <c r="F9" s="76"/>
      <c r="G9" s="77"/>
      <c r="H9" s="67"/>
      <c r="I9" s="68"/>
      <c r="K9" s="78"/>
      <c r="O9" s="3">
        <v>26</v>
      </c>
      <c r="P9" s="72">
        <v>0</v>
      </c>
      <c r="Q9" s="72">
        <v>0</v>
      </c>
      <c r="R9" s="67"/>
      <c r="S9" s="76"/>
      <c r="T9" s="77"/>
      <c r="U9" s="67"/>
      <c r="V9" s="68"/>
    </row>
    <row r="10" spans="2:26" x14ac:dyDescent="0.25">
      <c r="B10" s="71"/>
      <c r="C10" s="73"/>
      <c r="D10" s="74"/>
      <c r="E10" s="69"/>
      <c r="F10" s="72"/>
      <c r="G10" s="72"/>
      <c r="H10" s="72"/>
      <c r="I10" s="72"/>
      <c r="K10" s="78">
        <f>K8+K9</f>
        <v>0</v>
      </c>
      <c r="O10" s="71"/>
      <c r="P10" s="73"/>
      <c r="Q10" s="74"/>
      <c r="R10" s="69"/>
      <c r="S10" s="72"/>
      <c r="T10" s="72"/>
      <c r="U10" s="72"/>
      <c r="V10" s="72"/>
    </row>
    <row r="11" spans="2:26" x14ac:dyDescent="0.25">
      <c r="B11" s="3">
        <v>74</v>
      </c>
      <c r="C11" s="72">
        <v>48.573300000000003</v>
      </c>
      <c r="D11" s="72">
        <v>0</v>
      </c>
      <c r="E11" s="67"/>
      <c r="F11" s="76"/>
      <c r="G11" s="77"/>
      <c r="H11" s="67"/>
      <c r="I11" s="68"/>
      <c r="O11" s="3">
        <v>74</v>
      </c>
      <c r="P11" s="72">
        <v>0</v>
      </c>
      <c r="Q11" s="72">
        <v>0</v>
      </c>
      <c r="R11" s="67"/>
      <c r="S11" s="76"/>
      <c r="T11" s="77"/>
      <c r="U11" s="67"/>
      <c r="V11" s="68"/>
    </row>
    <row r="12" spans="2:26" x14ac:dyDescent="0.25">
      <c r="B12" s="71"/>
      <c r="C12" s="73"/>
      <c r="D12" s="74"/>
      <c r="E12" s="69">
        <f t="shared" si="0"/>
        <v>6</v>
      </c>
      <c r="F12" s="72">
        <f>((C11+C13)/2)*E12</f>
        <v>226.08720000000002</v>
      </c>
      <c r="G12" s="72">
        <f t="shared" si="2"/>
        <v>0</v>
      </c>
      <c r="H12" s="72">
        <f t="shared" ref="H12" si="17">F12/27</f>
        <v>8.3736000000000015</v>
      </c>
      <c r="I12" s="72">
        <f t="shared" ref="I12" si="18">G12/27</f>
        <v>0</v>
      </c>
      <c r="O12" s="71"/>
      <c r="P12" s="73"/>
      <c r="Q12" s="74"/>
      <c r="R12" s="69">
        <f>O13-O11</f>
        <v>6</v>
      </c>
      <c r="S12" s="72">
        <f>((P11+P13)/2)*R12</f>
        <v>80.3673</v>
      </c>
      <c r="T12" s="72">
        <f>((Q11+Q13)/2)*R12</f>
        <v>0</v>
      </c>
      <c r="U12" s="72">
        <f t="shared" ref="U12" si="19">S12/27</f>
        <v>2.9765666666666668</v>
      </c>
      <c r="V12" s="72">
        <f t="shared" ref="V12" si="20">T12/27</f>
        <v>0</v>
      </c>
    </row>
    <row r="13" spans="2:26" x14ac:dyDescent="0.25">
      <c r="B13" s="3">
        <v>80</v>
      </c>
      <c r="C13" s="75">
        <v>26.789100000000001</v>
      </c>
      <c r="D13" s="72">
        <v>0</v>
      </c>
      <c r="E13" s="67"/>
      <c r="F13" s="76"/>
      <c r="G13" s="77"/>
      <c r="H13" s="67"/>
      <c r="I13" s="68"/>
      <c r="O13" s="3">
        <v>80</v>
      </c>
      <c r="P13" s="75">
        <v>26.789100000000001</v>
      </c>
      <c r="Q13" s="72">
        <v>0</v>
      </c>
      <c r="R13" s="67"/>
      <c r="S13" s="76"/>
      <c r="T13" s="77"/>
      <c r="U13" s="67"/>
      <c r="V13" s="68"/>
    </row>
    <row r="14" spans="2:26" x14ac:dyDescent="0.25">
      <c r="B14" s="71"/>
      <c r="C14" s="73"/>
      <c r="D14" s="74"/>
      <c r="E14" s="69">
        <f t="shared" si="0"/>
        <v>5</v>
      </c>
      <c r="F14" s="72">
        <f>((C13+C15)/2)*E14</f>
        <v>114.90625000000001</v>
      </c>
      <c r="G14" s="72">
        <f t="shared" si="2"/>
        <v>0</v>
      </c>
      <c r="H14" s="72">
        <f t="shared" ref="H14" si="21">F14/27</f>
        <v>4.2557870370370372</v>
      </c>
      <c r="I14" s="72">
        <f t="shared" ref="I14" si="22">G14/27</f>
        <v>0</v>
      </c>
      <c r="O14" s="71"/>
      <c r="P14" s="73"/>
      <c r="Q14" s="74"/>
      <c r="R14" s="69">
        <f>O15-O13</f>
        <v>5</v>
      </c>
      <c r="S14" s="72">
        <f>((P13+P15)/2)*R14</f>
        <v>114.90625000000001</v>
      </c>
      <c r="T14" s="72">
        <f>((Q13+Q15)/2)*R14</f>
        <v>0</v>
      </c>
      <c r="U14" s="72">
        <f t="shared" ref="U14" si="23">S14/27</f>
        <v>4.2557870370370372</v>
      </c>
      <c r="V14" s="72">
        <f t="shared" ref="V14" si="24">T14/27</f>
        <v>0</v>
      </c>
    </row>
    <row r="15" spans="2:26" x14ac:dyDescent="0.25">
      <c r="B15" s="3">
        <v>85</v>
      </c>
      <c r="C15" s="72">
        <v>19.173400000000001</v>
      </c>
      <c r="D15" s="72">
        <v>0</v>
      </c>
      <c r="E15" s="67"/>
      <c r="F15" s="76"/>
      <c r="G15" s="77"/>
      <c r="H15" s="67"/>
      <c r="I15" s="68"/>
      <c r="O15" s="3">
        <v>85</v>
      </c>
      <c r="P15" s="72">
        <v>19.173400000000001</v>
      </c>
      <c r="Q15" s="72">
        <v>0</v>
      </c>
      <c r="R15" s="67"/>
      <c r="S15" s="76"/>
      <c r="T15" s="77"/>
      <c r="U15" s="67"/>
      <c r="V15" s="68"/>
    </row>
    <row r="16" spans="2:26" x14ac:dyDescent="0.25">
      <c r="B16" s="71"/>
      <c r="C16" s="73"/>
      <c r="D16" s="74"/>
      <c r="E16" s="69">
        <f t="shared" si="0"/>
        <v>5</v>
      </c>
      <c r="F16" s="72">
        <f t="shared" si="1"/>
        <v>47.933500000000002</v>
      </c>
      <c r="G16" s="72">
        <f t="shared" si="2"/>
        <v>0</v>
      </c>
      <c r="H16" s="72">
        <f t="shared" ref="H16:I16" si="25">F16/27</f>
        <v>1.7753148148148148</v>
      </c>
      <c r="I16" s="72">
        <f t="shared" si="25"/>
        <v>0</v>
      </c>
      <c r="O16" s="71"/>
      <c r="P16" s="73"/>
      <c r="Q16" s="74"/>
      <c r="R16" s="69">
        <f>O17-O15</f>
        <v>5</v>
      </c>
      <c r="S16" s="72">
        <f>((P15+P17)/2)*R16</f>
        <v>47.933500000000002</v>
      </c>
      <c r="T16" s="72">
        <f>((Q15+Q17)/2)*R16</f>
        <v>0</v>
      </c>
      <c r="U16" s="72">
        <f t="shared" ref="U16" si="26">S16/27</f>
        <v>1.7753148148148148</v>
      </c>
      <c r="V16" s="72">
        <f t="shared" ref="V16" si="27">T16/27</f>
        <v>0</v>
      </c>
    </row>
    <row r="17" spans="2:22" x14ac:dyDescent="0.25">
      <c r="B17" s="3">
        <v>90</v>
      </c>
      <c r="C17" s="72">
        <v>0</v>
      </c>
      <c r="D17" s="72">
        <v>0</v>
      </c>
      <c r="E17" s="67"/>
      <c r="F17" s="67"/>
      <c r="G17" s="68"/>
      <c r="H17" s="67"/>
      <c r="I17" s="68"/>
      <c r="O17" s="3">
        <v>90</v>
      </c>
      <c r="P17" s="72">
        <v>0</v>
      </c>
      <c r="Q17" s="72">
        <v>0</v>
      </c>
      <c r="R17" s="67"/>
      <c r="S17" s="67"/>
      <c r="T17" s="68"/>
      <c r="U17" s="67"/>
      <c r="V17" s="68"/>
    </row>
    <row r="18" spans="2:22" x14ac:dyDescent="0.25">
      <c r="B18" s="79"/>
      <c r="C18" s="80"/>
      <c r="D18" s="81"/>
      <c r="E18" s="1" t="s">
        <v>6</v>
      </c>
      <c r="F18" s="72">
        <f>SUM(F3:F16)</f>
        <v>706.13840000000005</v>
      </c>
      <c r="G18" s="72">
        <f>SUM(G3:G16)</f>
        <v>70.526800000000009</v>
      </c>
      <c r="H18" s="72">
        <f>SUM(H3:H16)</f>
        <v>26.15327407407408</v>
      </c>
      <c r="I18" s="72">
        <f>SUM(I3:I16)</f>
        <v>2.6121037037037036</v>
      </c>
      <c r="O18" s="79"/>
      <c r="P18" s="80"/>
      <c r="Q18" s="81"/>
      <c r="R18" s="1" t="s">
        <v>6</v>
      </c>
      <c r="S18" s="72">
        <f>SUM(S3:S16)</f>
        <v>489.03709999999995</v>
      </c>
      <c r="T18" s="72">
        <f>SUM(T3:T16)</f>
        <v>70.526800000000009</v>
      </c>
      <c r="U18" s="72">
        <f>SUM(U3:U16)</f>
        <v>18.112485185185186</v>
      </c>
      <c r="V18" s="72">
        <f>SUM(V3:V16)</f>
        <v>2.6121037037037036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B868-35DA-43A2-ADCD-B95CD71846F0}">
  <dimension ref="B2:Z18"/>
  <sheetViews>
    <sheetView workbookViewId="0">
      <selection activeCell="K15" sqref="K15"/>
    </sheetView>
  </sheetViews>
  <sheetFormatPr defaultRowHeight="15" x14ac:dyDescent="0.25"/>
  <sheetData>
    <row r="2" spans="2:26" x14ac:dyDescent="0.25">
      <c r="B2" s="2" t="s">
        <v>0</v>
      </c>
      <c r="C2" s="2" t="s">
        <v>1</v>
      </c>
      <c r="D2" s="2" t="s">
        <v>2</v>
      </c>
      <c r="E2" s="70" t="s">
        <v>3</v>
      </c>
      <c r="F2" s="2" t="s">
        <v>4</v>
      </c>
      <c r="G2" s="2" t="s">
        <v>5</v>
      </c>
      <c r="H2" s="2" t="s">
        <v>4</v>
      </c>
      <c r="I2" s="2" t="s">
        <v>5</v>
      </c>
      <c r="K2" s="7"/>
      <c r="L2" s="5" t="s">
        <v>1</v>
      </c>
      <c r="M2" s="5" t="s">
        <v>2</v>
      </c>
      <c r="O2" s="2" t="s">
        <v>0</v>
      </c>
      <c r="P2" s="2" t="s">
        <v>1</v>
      </c>
      <c r="Q2" s="2" t="s">
        <v>2</v>
      </c>
      <c r="R2" s="70" t="s">
        <v>3</v>
      </c>
      <c r="S2" s="2" t="s">
        <v>4</v>
      </c>
      <c r="T2" s="2" t="s">
        <v>5</v>
      </c>
      <c r="U2" s="2" t="s">
        <v>4</v>
      </c>
      <c r="V2" s="2" t="s">
        <v>5</v>
      </c>
      <c r="X2" s="7"/>
      <c r="Y2" s="5" t="s">
        <v>1</v>
      </c>
      <c r="Z2" s="5" t="s">
        <v>2</v>
      </c>
    </row>
    <row r="3" spans="2:26" x14ac:dyDescent="0.25">
      <c r="B3" s="3">
        <v>20</v>
      </c>
      <c r="C3" s="72">
        <v>0</v>
      </c>
      <c r="D3" s="72">
        <v>0</v>
      </c>
      <c r="E3" s="67"/>
      <c r="F3" s="67"/>
      <c r="G3" s="68"/>
      <c r="H3" s="67"/>
      <c r="I3" s="68"/>
      <c r="K3" s="12" t="s">
        <v>7</v>
      </c>
      <c r="L3" s="9">
        <f>(F4+F6)/27</f>
        <v>12.34699074074074</v>
      </c>
      <c r="M3" s="9">
        <f>(G4+G6)/27</f>
        <v>0</v>
      </c>
      <c r="O3" s="3">
        <v>20</v>
      </c>
      <c r="P3" s="72">
        <v>0</v>
      </c>
      <c r="Q3" s="72">
        <v>0</v>
      </c>
      <c r="R3" s="67"/>
      <c r="S3" s="67"/>
      <c r="T3" s="68"/>
      <c r="U3" s="67"/>
      <c r="V3" s="68"/>
      <c r="X3" s="12" t="s">
        <v>7</v>
      </c>
      <c r="Y3" s="9">
        <f>(S4+S6)/27</f>
        <v>12.34699074074074</v>
      </c>
      <c r="Z3" s="9">
        <f>(T4+T6)/27</f>
        <v>0</v>
      </c>
    </row>
    <row r="4" spans="2:26" x14ac:dyDescent="0.25">
      <c r="B4" s="71"/>
      <c r="C4" s="73"/>
      <c r="D4" s="74"/>
      <c r="E4" s="69">
        <f>B5-B3</f>
        <v>5</v>
      </c>
      <c r="F4" s="72">
        <f>((C3+C5)/2)*E4</f>
        <v>126.27924999999999</v>
      </c>
      <c r="G4" s="72">
        <f>((D3+D5)/2)*E4</f>
        <v>0</v>
      </c>
      <c r="H4" s="72">
        <f>F4/27</f>
        <v>4.6770092592592585</v>
      </c>
      <c r="I4" s="72">
        <f>G4/27</f>
        <v>0</v>
      </c>
      <c r="K4" s="12" t="s">
        <v>8</v>
      </c>
      <c r="L4" s="9">
        <f>(F8+F12)/27</f>
        <v>10.408541851851851</v>
      </c>
      <c r="M4" s="9">
        <f>(G8+G10+G12)/27</f>
        <v>0</v>
      </c>
      <c r="O4" s="71"/>
      <c r="P4" s="73"/>
      <c r="Q4" s="74"/>
      <c r="R4" s="69">
        <f>O5-O3</f>
        <v>5</v>
      </c>
      <c r="S4" s="72">
        <f>((P3+P5)/2)*R4</f>
        <v>126.27924999999999</v>
      </c>
      <c r="T4" s="72">
        <f>((Q3+Q5)/2)*R4</f>
        <v>0</v>
      </c>
      <c r="U4" s="72">
        <f>S4/27</f>
        <v>4.6770092592592585</v>
      </c>
      <c r="V4" s="72">
        <f>T4/27</f>
        <v>0</v>
      </c>
      <c r="X4" s="12" t="s">
        <v>8</v>
      </c>
      <c r="Y4" s="9">
        <f>(S8+S12)/27</f>
        <v>6.1044685185185186</v>
      </c>
      <c r="Z4" s="9">
        <f>(T8+T10+T12)/27</f>
        <v>0</v>
      </c>
    </row>
    <row r="5" spans="2:26" x14ac:dyDescent="0.25">
      <c r="B5" s="3">
        <v>25</v>
      </c>
      <c r="C5" s="72">
        <v>50.511699999999998</v>
      </c>
      <c r="D5" s="72">
        <v>0</v>
      </c>
      <c r="E5" s="67"/>
      <c r="F5" s="76"/>
      <c r="G5" s="77"/>
      <c r="H5" s="67"/>
      <c r="I5" s="68"/>
      <c r="K5" s="12" t="s">
        <v>9</v>
      </c>
      <c r="L5" s="9">
        <f>(F14+F16)/27</f>
        <v>11.294305555555555</v>
      </c>
      <c r="M5" s="9">
        <f>(G14+G16)/27</f>
        <v>0</v>
      </c>
      <c r="O5" s="3">
        <v>25</v>
      </c>
      <c r="P5" s="72">
        <v>50.511699999999998</v>
      </c>
      <c r="Q5" s="72">
        <v>0</v>
      </c>
      <c r="R5" s="67"/>
      <c r="S5" s="76"/>
      <c r="T5" s="77"/>
      <c r="U5" s="67"/>
      <c r="V5" s="68"/>
      <c r="X5" s="12" t="s">
        <v>9</v>
      </c>
      <c r="Y5" s="9">
        <f>(S14+S16)/27</f>
        <v>11.294305555555555</v>
      </c>
      <c r="Z5" s="9">
        <f>(T14+T16)/27</f>
        <v>0</v>
      </c>
    </row>
    <row r="6" spans="2:26" x14ac:dyDescent="0.25">
      <c r="B6" s="71"/>
      <c r="C6" s="73"/>
      <c r="D6" s="74"/>
      <c r="E6" s="69">
        <f t="shared" ref="E6:E16" si="0">B7-B5</f>
        <v>5</v>
      </c>
      <c r="F6" s="72">
        <f t="shared" ref="F6:F16" si="1">((C5+C7)/2)*E6</f>
        <v>207.08950000000002</v>
      </c>
      <c r="G6" s="72">
        <f t="shared" ref="G6:G16" si="2">((D5+D7)/2)*E6</f>
        <v>0</v>
      </c>
      <c r="H6" s="72">
        <f t="shared" ref="H6:I6" si="3">F6/27</f>
        <v>7.6699814814814822</v>
      </c>
      <c r="I6" s="72">
        <f t="shared" si="3"/>
        <v>0</v>
      </c>
      <c r="O6" s="71"/>
      <c r="P6" s="73"/>
      <c r="Q6" s="74"/>
      <c r="R6" s="69">
        <f t="shared" ref="R6" si="4">O7-O5</f>
        <v>5</v>
      </c>
      <c r="S6" s="72">
        <f t="shared" ref="S6" si="5">((P5+P7)/2)*R6</f>
        <v>207.08950000000002</v>
      </c>
      <c r="T6" s="72">
        <f t="shared" ref="T6" si="6">((Q5+Q7)/2)*R6</f>
        <v>0</v>
      </c>
      <c r="U6" s="72">
        <f t="shared" ref="U6:V6" si="7">S6/27</f>
        <v>7.6699814814814822</v>
      </c>
      <c r="V6" s="72">
        <f t="shared" si="7"/>
        <v>0</v>
      </c>
    </row>
    <row r="7" spans="2:26" x14ac:dyDescent="0.25">
      <c r="B7" s="3">
        <v>30</v>
      </c>
      <c r="C7" s="72">
        <v>32.324100000000001</v>
      </c>
      <c r="D7" s="72">
        <v>0</v>
      </c>
      <c r="E7" s="67"/>
      <c r="F7" s="76"/>
      <c r="G7" s="77"/>
      <c r="H7" s="67"/>
      <c r="I7" s="68"/>
      <c r="O7" s="3">
        <v>30</v>
      </c>
      <c r="P7" s="72">
        <v>32.324100000000001</v>
      </c>
      <c r="Q7" s="72">
        <v>0</v>
      </c>
      <c r="R7" s="67"/>
      <c r="S7" s="76"/>
      <c r="T7" s="77"/>
      <c r="U7" s="67"/>
      <c r="V7" s="68"/>
    </row>
    <row r="8" spans="2:26" x14ac:dyDescent="0.25">
      <c r="B8" s="71"/>
      <c r="C8" s="73"/>
      <c r="D8" s="74"/>
      <c r="E8" s="69">
        <f t="shared" si="0"/>
        <v>3.7999999999999972</v>
      </c>
      <c r="F8" s="72">
        <f t="shared" si="1"/>
        <v>109.68490999999992</v>
      </c>
      <c r="G8" s="72">
        <f t="shared" si="2"/>
        <v>0</v>
      </c>
      <c r="H8" s="72">
        <f t="shared" ref="H8:I8" si="8">F8/27</f>
        <v>4.0624040740740712</v>
      </c>
      <c r="I8" s="72">
        <f t="shared" si="8"/>
        <v>0</v>
      </c>
      <c r="K8" s="78"/>
      <c r="O8" s="71"/>
      <c r="P8" s="73"/>
      <c r="Q8" s="74"/>
      <c r="R8" s="69">
        <f t="shared" ref="R8" si="9">O9-O7</f>
        <v>3.7999999999999972</v>
      </c>
      <c r="S8" s="72">
        <f t="shared" ref="S8" si="10">((P7+P9)/2)*R8</f>
        <v>61.415789999999959</v>
      </c>
      <c r="T8" s="72">
        <f t="shared" ref="T8" si="11">((Q7+Q9)/2)*R8</f>
        <v>0</v>
      </c>
      <c r="U8" s="72">
        <f t="shared" ref="U8:V8" si="12">S8/27</f>
        <v>2.2746588888888875</v>
      </c>
      <c r="V8" s="72">
        <f t="shared" si="12"/>
        <v>0</v>
      </c>
    </row>
    <row r="9" spans="2:26" x14ac:dyDescent="0.25">
      <c r="B9" s="82">
        <v>33.799999999999997</v>
      </c>
      <c r="C9" s="72">
        <v>25.404800000000002</v>
      </c>
      <c r="D9" s="72">
        <v>0</v>
      </c>
      <c r="E9" s="67"/>
      <c r="F9" s="76"/>
      <c r="G9" s="77"/>
      <c r="H9" s="67"/>
      <c r="I9" s="68"/>
      <c r="K9" s="78"/>
      <c r="O9" s="82">
        <v>33.799999999999997</v>
      </c>
      <c r="P9" s="72">
        <v>0</v>
      </c>
      <c r="Q9" s="72">
        <v>0</v>
      </c>
      <c r="R9" s="67"/>
      <c r="S9" s="76"/>
      <c r="T9" s="77"/>
      <c r="U9" s="67"/>
      <c r="V9" s="68"/>
    </row>
    <row r="10" spans="2:26" x14ac:dyDescent="0.25">
      <c r="B10" s="71"/>
      <c r="C10" s="73"/>
      <c r="D10" s="74"/>
      <c r="E10" s="69"/>
      <c r="F10" s="72"/>
      <c r="G10" s="72"/>
      <c r="H10" s="72"/>
      <c r="I10" s="72"/>
      <c r="K10" s="78">
        <f>K8+K9</f>
        <v>0</v>
      </c>
      <c r="O10" s="71"/>
      <c r="P10" s="73"/>
      <c r="Q10" s="74"/>
      <c r="R10" s="69"/>
      <c r="S10" s="72"/>
      <c r="T10" s="72"/>
      <c r="U10" s="72"/>
      <c r="V10" s="72"/>
    </row>
    <row r="11" spans="2:26" x14ac:dyDescent="0.25">
      <c r="B11" s="82">
        <v>79.8</v>
      </c>
      <c r="C11" s="72">
        <v>26.1311</v>
      </c>
      <c r="D11" s="72">
        <v>0</v>
      </c>
      <c r="E11" s="67"/>
      <c r="F11" s="76"/>
      <c r="G11" s="77"/>
      <c r="H11" s="67"/>
      <c r="I11" s="68"/>
      <c r="O11" s="82">
        <v>79.8</v>
      </c>
      <c r="P11" s="72">
        <v>0</v>
      </c>
      <c r="Q11" s="72">
        <v>0</v>
      </c>
      <c r="R11" s="67"/>
      <c r="S11" s="76"/>
      <c r="T11" s="77"/>
      <c r="U11" s="67"/>
      <c r="V11" s="68"/>
    </row>
    <row r="12" spans="2:26" x14ac:dyDescent="0.25">
      <c r="B12" s="71"/>
      <c r="C12" s="73"/>
      <c r="D12" s="74"/>
      <c r="E12" s="69">
        <f t="shared" si="0"/>
        <v>5.2000000000000028</v>
      </c>
      <c r="F12" s="72">
        <f>((C11+C13)/2)*E12</f>
        <v>171.34572000000009</v>
      </c>
      <c r="G12" s="72">
        <f t="shared" si="2"/>
        <v>0</v>
      </c>
      <c r="H12" s="72">
        <f t="shared" ref="H12:I12" si="13">F12/27</f>
        <v>6.3461377777777805</v>
      </c>
      <c r="I12" s="72">
        <f t="shared" si="13"/>
        <v>0</v>
      </c>
      <c r="O12" s="71"/>
      <c r="P12" s="73"/>
      <c r="Q12" s="74"/>
      <c r="R12" s="69">
        <f>O13-O11</f>
        <v>5.2000000000000028</v>
      </c>
      <c r="S12" s="72">
        <f>((P11+P13)/2)*R12</f>
        <v>103.40486000000004</v>
      </c>
      <c r="T12" s="72">
        <f>((Q11+Q13)/2)*R12</f>
        <v>0</v>
      </c>
      <c r="U12" s="72">
        <f t="shared" ref="U12:V12" si="14">S12/27</f>
        <v>3.8298096296296311</v>
      </c>
      <c r="V12" s="72">
        <f t="shared" si="14"/>
        <v>0</v>
      </c>
    </row>
    <row r="13" spans="2:26" x14ac:dyDescent="0.25">
      <c r="B13" s="3">
        <v>85</v>
      </c>
      <c r="C13" s="75">
        <v>39.771099999999997</v>
      </c>
      <c r="D13" s="72">
        <v>0</v>
      </c>
      <c r="E13" s="67"/>
      <c r="F13" s="76"/>
      <c r="G13" s="77"/>
      <c r="H13" s="67"/>
      <c r="I13" s="68"/>
      <c r="O13" s="3">
        <v>85</v>
      </c>
      <c r="P13" s="75">
        <v>39.771099999999997</v>
      </c>
      <c r="Q13" s="72">
        <v>0</v>
      </c>
      <c r="R13" s="67"/>
      <c r="S13" s="76"/>
      <c r="T13" s="77"/>
      <c r="U13" s="67"/>
      <c r="V13" s="68"/>
    </row>
    <row r="14" spans="2:26" x14ac:dyDescent="0.25">
      <c r="B14" s="71"/>
      <c r="C14" s="73"/>
      <c r="D14" s="74"/>
      <c r="E14" s="69">
        <f t="shared" si="0"/>
        <v>5</v>
      </c>
      <c r="F14" s="72">
        <f>((C13+C15)/2)*E14</f>
        <v>202.18699999999998</v>
      </c>
      <c r="G14" s="72">
        <f t="shared" si="2"/>
        <v>0</v>
      </c>
      <c r="H14" s="72">
        <f t="shared" ref="H14:I14" si="15">F14/27</f>
        <v>7.488407407407407</v>
      </c>
      <c r="I14" s="72">
        <f t="shared" si="15"/>
        <v>0</v>
      </c>
      <c r="O14" s="71"/>
      <c r="P14" s="73"/>
      <c r="Q14" s="74"/>
      <c r="R14" s="69">
        <f>O15-O13</f>
        <v>5</v>
      </c>
      <c r="S14" s="72">
        <f>((P13+P15)/2)*R14</f>
        <v>202.18699999999998</v>
      </c>
      <c r="T14" s="72">
        <f>((Q13+Q15)/2)*R14</f>
        <v>0</v>
      </c>
      <c r="U14" s="72">
        <f t="shared" ref="U14:V14" si="16">S14/27</f>
        <v>7.488407407407407</v>
      </c>
      <c r="V14" s="72">
        <f t="shared" si="16"/>
        <v>0</v>
      </c>
    </row>
    <row r="15" spans="2:26" x14ac:dyDescent="0.25">
      <c r="B15" s="3">
        <v>90</v>
      </c>
      <c r="C15" s="75">
        <v>41.103700000000003</v>
      </c>
      <c r="D15" s="72">
        <v>0</v>
      </c>
      <c r="E15" s="67"/>
      <c r="F15" s="76"/>
      <c r="G15" s="77"/>
      <c r="H15" s="67"/>
      <c r="I15" s="68"/>
      <c r="O15" s="3">
        <v>90</v>
      </c>
      <c r="P15" s="75">
        <v>41.103700000000003</v>
      </c>
      <c r="Q15" s="72">
        <v>0</v>
      </c>
      <c r="R15" s="67"/>
      <c r="S15" s="76"/>
      <c r="T15" s="77"/>
      <c r="U15" s="67"/>
      <c r="V15" s="68"/>
    </row>
    <row r="16" spans="2:26" x14ac:dyDescent="0.25">
      <c r="B16" s="71"/>
      <c r="C16" s="73"/>
      <c r="D16" s="74"/>
      <c r="E16" s="69">
        <f t="shared" si="0"/>
        <v>5</v>
      </c>
      <c r="F16" s="72">
        <f t="shared" si="1"/>
        <v>102.75925000000001</v>
      </c>
      <c r="G16" s="72">
        <f t="shared" si="2"/>
        <v>0</v>
      </c>
      <c r="H16" s="72">
        <f t="shared" ref="H16:I16" si="17">F16/27</f>
        <v>3.8058981481481484</v>
      </c>
      <c r="I16" s="72">
        <f t="shared" si="17"/>
        <v>0</v>
      </c>
      <c r="O16" s="71"/>
      <c r="P16" s="73"/>
      <c r="Q16" s="74"/>
      <c r="R16" s="69">
        <f>O17-O15</f>
        <v>5</v>
      </c>
      <c r="S16" s="72">
        <f>((P15+P17)/2)*R16</f>
        <v>102.75925000000001</v>
      </c>
      <c r="T16" s="72">
        <f>((Q15+Q17)/2)*R16</f>
        <v>0</v>
      </c>
      <c r="U16" s="72">
        <f t="shared" ref="U16:V16" si="18">S16/27</f>
        <v>3.8058981481481484</v>
      </c>
      <c r="V16" s="72">
        <f t="shared" si="18"/>
        <v>0</v>
      </c>
    </row>
    <row r="17" spans="2:22" x14ac:dyDescent="0.25">
      <c r="B17" s="3">
        <v>95</v>
      </c>
      <c r="C17" s="72">
        <v>0</v>
      </c>
      <c r="D17" s="72">
        <v>0</v>
      </c>
      <c r="E17" s="67"/>
      <c r="F17" s="67"/>
      <c r="G17" s="68"/>
      <c r="H17" s="67"/>
      <c r="I17" s="68"/>
      <c r="O17" s="3">
        <v>95</v>
      </c>
      <c r="P17" s="72">
        <v>0</v>
      </c>
      <c r="Q17" s="72">
        <v>0</v>
      </c>
      <c r="R17" s="67"/>
      <c r="S17" s="67"/>
      <c r="T17" s="68"/>
      <c r="U17" s="67"/>
      <c r="V17" s="68"/>
    </row>
    <row r="18" spans="2:22" x14ac:dyDescent="0.25">
      <c r="B18" s="79"/>
      <c r="C18" s="80"/>
      <c r="D18" s="81"/>
      <c r="E18" s="1" t="s">
        <v>6</v>
      </c>
      <c r="F18" s="72">
        <f>SUM(F3:F16)</f>
        <v>919.34563000000003</v>
      </c>
      <c r="G18" s="72">
        <f>SUM(G3:G16)</f>
        <v>0</v>
      </c>
      <c r="H18" s="72">
        <f>SUM(H3:H16)</f>
        <v>34.049838148148147</v>
      </c>
      <c r="I18" s="72">
        <f>SUM(I3:I16)</f>
        <v>0</v>
      </c>
      <c r="O18" s="79"/>
      <c r="P18" s="80"/>
      <c r="Q18" s="81"/>
      <c r="R18" s="1" t="s">
        <v>6</v>
      </c>
      <c r="S18" s="72">
        <f>SUM(S3:S16)</f>
        <v>803.13564999999994</v>
      </c>
      <c r="T18" s="72">
        <f>SUM(T3:T16)</f>
        <v>0</v>
      </c>
      <c r="U18" s="72">
        <f>SUM(U3:U16)</f>
        <v>29.745764814814816</v>
      </c>
      <c r="V18" s="72">
        <f>SUM(V3:V16)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DE394-5DF1-4D26-AFA2-2B62E37CDF17}">
  <dimension ref="B2:Z20"/>
  <sheetViews>
    <sheetView workbookViewId="0">
      <selection activeCell="L6" sqref="L6"/>
    </sheetView>
  </sheetViews>
  <sheetFormatPr defaultRowHeight="15" x14ac:dyDescent="0.25"/>
  <sheetData>
    <row r="2" spans="2:26" x14ac:dyDescent="0.25">
      <c r="B2" s="2" t="s">
        <v>0</v>
      </c>
      <c r="C2" s="2" t="s">
        <v>1</v>
      </c>
      <c r="D2" s="2" t="s">
        <v>2</v>
      </c>
      <c r="E2" s="70" t="s">
        <v>3</v>
      </c>
      <c r="F2" s="2" t="s">
        <v>4</v>
      </c>
      <c r="G2" s="2" t="s">
        <v>5</v>
      </c>
      <c r="H2" s="2" t="s">
        <v>4</v>
      </c>
      <c r="I2" s="2" t="s">
        <v>5</v>
      </c>
      <c r="K2" s="7"/>
      <c r="L2" s="5" t="s">
        <v>1</v>
      </c>
      <c r="M2" s="5" t="s">
        <v>2</v>
      </c>
      <c r="O2" s="2" t="s">
        <v>0</v>
      </c>
      <c r="P2" s="2" t="s">
        <v>1</v>
      </c>
      <c r="Q2" s="2" t="s">
        <v>2</v>
      </c>
      <c r="R2" s="70" t="s">
        <v>3</v>
      </c>
      <c r="S2" s="2" t="s">
        <v>4</v>
      </c>
      <c r="T2" s="2" t="s">
        <v>5</v>
      </c>
      <c r="U2" s="2" t="s">
        <v>4</v>
      </c>
      <c r="V2" s="2" t="s">
        <v>5</v>
      </c>
      <c r="X2" s="7"/>
      <c r="Y2" s="5" t="s">
        <v>1</v>
      </c>
      <c r="Z2" s="5" t="s">
        <v>2</v>
      </c>
    </row>
    <row r="3" spans="2:26" x14ac:dyDescent="0.25">
      <c r="B3" s="3">
        <v>15</v>
      </c>
      <c r="C3" s="72">
        <v>0</v>
      </c>
      <c r="D3" s="72">
        <v>0</v>
      </c>
      <c r="E3" s="67"/>
      <c r="F3" s="67"/>
      <c r="G3" s="68"/>
      <c r="H3" s="67"/>
      <c r="I3" s="68"/>
      <c r="K3" s="12" t="s">
        <v>7</v>
      </c>
      <c r="L3" s="9">
        <f>(F4+F6)/27</f>
        <v>4.3404351851851848</v>
      </c>
      <c r="M3" s="9">
        <f>(G4+G6)/27</f>
        <v>0</v>
      </c>
      <c r="O3" s="3">
        <v>15</v>
      </c>
      <c r="P3" s="72">
        <v>0</v>
      </c>
      <c r="Q3" s="72">
        <v>0</v>
      </c>
      <c r="R3" s="67"/>
      <c r="S3" s="67"/>
      <c r="T3" s="68"/>
      <c r="U3" s="67"/>
      <c r="V3" s="68"/>
      <c r="X3" s="12" t="s">
        <v>7</v>
      </c>
      <c r="Y3" s="9">
        <f>(S4+S6)/27</f>
        <v>4.3404351851851848</v>
      </c>
      <c r="Z3" s="9">
        <f>(T4+T6)/27</f>
        <v>0</v>
      </c>
    </row>
    <row r="4" spans="2:26" x14ac:dyDescent="0.25">
      <c r="B4" s="71"/>
      <c r="C4" s="73"/>
      <c r="D4" s="74"/>
      <c r="E4" s="69">
        <f>B5-B3</f>
        <v>5</v>
      </c>
      <c r="F4" s="72">
        <f>((C3+C5)/2)*E4</f>
        <v>32.115000000000002</v>
      </c>
      <c r="G4" s="72">
        <f>((D3+D5)/2)*E4</f>
        <v>0</v>
      </c>
      <c r="H4" s="72">
        <f>F4/27</f>
        <v>1.1894444444444445</v>
      </c>
      <c r="I4" s="72">
        <f>G4/27</f>
        <v>0</v>
      </c>
      <c r="K4" s="12" t="s">
        <v>8</v>
      </c>
      <c r="L4" s="9">
        <f>(F8+F12)/27</f>
        <v>11.361874074074073</v>
      </c>
      <c r="M4" s="9">
        <f>(G8+G10+G12)/27</f>
        <v>0</v>
      </c>
      <c r="O4" s="71"/>
      <c r="P4" s="73"/>
      <c r="Q4" s="74"/>
      <c r="R4" s="69">
        <f>O5-O3</f>
        <v>5</v>
      </c>
      <c r="S4" s="72">
        <f>((P3+P5)/2)*R4</f>
        <v>32.115000000000002</v>
      </c>
      <c r="T4" s="72">
        <f>((Q3+Q5)/2)*R4</f>
        <v>0</v>
      </c>
      <c r="U4" s="72">
        <f>S4/27</f>
        <v>1.1894444444444445</v>
      </c>
      <c r="V4" s="72">
        <f>T4/27</f>
        <v>0</v>
      </c>
      <c r="X4" s="12" t="s">
        <v>8</v>
      </c>
      <c r="Y4" s="9">
        <f>(S8+S12)/27</f>
        <v>4.6968407407407406</v>
      </c>
      <c r="Z4" s="9">
        <f>(T8+T10+T12)/27</f>
        <v>0</v>
      </c>
    </row>
    <row r="5" spans="2:26" x14ac:dyDescent="0.25">
      <c r="B5" s="3">
        <v>20</v>
      </c>
      <c r="C5" s="72">
        <v>12.846</v>
      </c>
      <c r="D5" s="72">
        <v>0</v>
      </c>
      <c r="E5" s="67"/>
      <c r="F5" s="76"/>
      <c r="G5" s="77"/>
      <c r="H5" s="67"/>
      <c r="I5" s="68"/>
      <c r="K5" s="12" t="s">
        <v>9</v>
      </c>
      <c r="L5" s="9">
        <f>(F14+F16+F18)/27</f>
        <v>10.633046296296296</v>
      </c>
      <c r="M5" s="9">
        <f>(G14+G16+G18)/27</f>
        <v>3.2343888888888892</v>
      </c>
      <c r="O5" s="3">
        <v>20</v>
      </c>
      <c r="P5" s="72">
        <v>12.846</v>
      </c>
      <c r="Q5" s="72">
        <v>0</v>
      </c>
      <c r="R5" s="67"/>
      <c r="S5" s="76"/>
      <c r="T5" s="77"/>
      <c r="U5" s="67"/>
      <c r="V5" s="68"/>
      <c r="X5" s="12" t="s">
        <v>9</v>
      </c>
      <c r="Y5" s="9">
        <f>(S14+S16)/27</f>
        <v>10.104879629629629</v>
      </c>
      <c r="Z5" s="9">
        <f>(T14+T16)/27</f>
        <v>2.1652222222222224</v>
      </c>
    </row>
    <row r="6" spans="2:26" x14ac:dyDescent="0.25">
      <c r="B6" s="71"/>
      <c r="C6" s="73"/>
      <c r="D6" s="74"/>
      <c r="E6" s="69">
        <f t="shared" ref="E6" si="0">B7-B5</f>
        <v>5</v>
      </c>
      <c r="F6" s="72">
        <f t="shared" ref="F6" si="1">((C5+C7)/2)*E6</f>
        <v>85.07674999999999</v>
      </c>
      <c r="G6" s="72">
        <f t="shared" ref="G6" si="2">((D5+D7)/2)*E6</f>
        <v>0</v>
      </c>
      <c r="H6" s="72">
        <f t="shared" ref="H6:I6" si="3">F6/27</f>
        <v>3.1509907407407405</v>
      </c>
      <c r="I6" s="72">
        <f t="shared" si="3"/>
        <v>0</v>
      </c>
      <c r="O6" s="71"/>
      <c r="P6" s="73"/>
      <c r="Q6" s="74"/>
      <c r="R6" s="69">
        <f t="shared" ref="R6" si="4">O7-O5</f>
        <v>5</v>
      </c>
      <c r="S6" s="72">
        <f t="shared" ref="S6" si="5">((P5+P7)/2)*R6</f>
        <v>85.07674999999999</v>
      </c>
      <c r="T6" s="72">
        <f t="shared" ref="T6" si="6">((Q5+Q7)/2)*R6</f>
        <v>0</v>
      </c>
      <c r="U6" s="72">
        <f t="shared" ref="U6" si="7">S6/27</f>
        <v>3.1509907407407405</v>
      </c>
      <c r="V6" s="72">
        <f t="shared" ref="V6" si="8">T6/27</f>
        <v>0</v>
      </c>
    </row>
    <row r="7" spans="2:26" x14ac:dyDescent="0.25">
      <c r="B7" s="3">
        <v>25</v>
      </c>
      <c r="C7" s="72">
        <v>21.184699999999999</v>
      </c>
      <c r="D7" s="72">
        <v>0</v>
      </c>
      <c r="E7" s="67"/>
      <c r="F7" s="76"/>
      <c r="G7" s="77"/>
      <c r="H7" s="67"/>
      <c r="I7" s="68"/>
      <c r="O7" s="3">
        <v>25</v>
      </c>
      <c r="P7" s="72">
        <v>21.184699999999999</v>
      </c>
      <c r="Q7" s="72">
        <v>0</v>
      </c>
      <c r="R7" s="67"/>
      <c r="S7" s="76"/>
      <c r="T7" s="77"/>
      <c r="U7" s="67"/>
      <c r="V7" s="68"/>
    </row>
    <row r="8" spans="2:26" x14ac:dyDescent="0.25">
      <c r="B8" s="71"/>
      <c r="C8" s="73"/>
      <c r="D8" s="74"/>
      <c r="E8" s="69">
        <f t="shared" ref="E8" si="9">B9-B7</f>
        <v>5</v>
      </c>
      <c r="F8" s="72">
        <f t="shared" ref="F8" si="10">((C7+C9)/2)*E8</f>
        <v>161.20249999999999</v>
      </c>
      <c r="G8" s="72">
        <f t="shared" ref="G8" si="11">((D7+D9)/2)*E8</f>
        <v>0</v>
      </c>
      <c r="H8" s="72">
        <f t="shared" ref="H8:I8" si="12">F8/27</f>
        <v>5.9704629629629622</v>
      </c>
      <c r="I8" s="72">
        <f t="shared" si="12"/>
        <v>0</v>
      </c>
      <c r="K8" s="78"/>
      <c r="O8" s="71"/>
      <c r="P8" s="73"/>
      <c r="Q8" s="74"/>
      <c r="R8" s="69">
        <f t="shared" ref="R8" si="13">O9-O7</f>
        <v>5</v>
      </c>
      <c r="S8" s="72">
        <f t="shared" ref="S8" si="14">((P7+P9)/2)*R8</f>
        <v>52.961749999999995</v>
      </c>
      <c r="T8" s="72">
        <f t="shared" ref="T8" si="15">((Q7+Q9)/2)*R8</f>
        <v>0</v>
      </c>
      <c r="U8" s="72">
        <f t="shared" ref="U8" si="16">S8/27</f>
        <v>1.9615462962962962</v>
      </c>
      <c r="V8" s="72">
        <f t="shared" ref="V8" si="17">T8/27</f>
        <v>0</v>
      </c>
    </row>
    <row r="9" spans="2:26" x14ac:dyDescent="0.25">
      <c r="B9" s="3">
        <v>30</v>
      </c>
      <c r="C9" s="72">
        <v>43.296300000000002</v>
      </c>
      <c r="D9" s="72">
        <v>0</v>
      </c>
      <c r="E9" s="67"/>
      <c r="F9" s="76"/>
      <c r="G9" s="77"/>
      <c r="H9" s="67"/>
      <c r="I9" s="68"/>
      <c r="K9" s="78"/>
      <c r="O9" s="3">
        <v>30</v>
      </c>
      <c r="P9" s="72">
        <v>0</v>
      </c>
      <c r="Q9" s="72">
        <v>0</v>
      </c>
      <c r="R9" s="67"/>
      <c r="S9" s="76"/>
      <c r="T9" s="77"/>
      <c r="U9" s="67"/>
      <c r="V9" s="68"/>
    </row>
    <row r="10" spans="2:26" x14ac:dyDescent="0.25">
      <c r="B10" s="71"/>
      <c r="C10" s="73"/>
      <c r="D10" s="74"/>
      <c r="E10" s="69"/>
      <c r="F10" s="72"/>
      <c r="G10" s="72"/>
      <c r="H10" s="72"/>
      <c r="I10" s="72"/>
      <c r="K10" s="78">
        <f>K8+K9</f>
        <v>0</v>
      </c>
      <c r="O10" s="71"/>
      <c r="P10" s="73"/>
      <c r="Q10" s="74"/>
      <c r="R10" s="69"/>
      <c r="S10" s="72"/>
      <c r="T10" s="72"/>
      <c r="U10" s="72"/>
      <c r="V10" s="72"/>
    </row>
    <row r="11" spans="2:26" x14ac:dyDescent="0.25">
      <c r="B11" s="3">
        <v>72</v>
      </c>
      <c r="C11" s="72">
        <v>47.810099999999998</v>
      </c>
      <c r="D11" s="72">
        <v>0</v>
      </c>
      <c r="E11" s="67"/>
      <c r="F11" s="76"/>
      <c r="G11" s="77"/>
      <c r="H11" s="67"/>
      <c r="I11" s="68"/>
      <c r="O11" s="3">
        <v>72</v>
      </c>
      <c r="P11" s="72">
        <v>0</v>
      </c>
      <c r="Q11" s="72">
        <v>0</v>
      </c>
      <c r="R11" s="67"/>
      <c r="S11" s="76"/>
      <c r="T11" s="77"/>
      <c r="U11" s="67"/>
      <c r="V11" s="68"/>
    </row>
    <row r="12" spans="2:26" x14ac:dyDescent="0.25">
      <c r="B12" s="71"/>
      <c r="C12" s="73"/>
      <c r="D12" s="74"/>
      <c r="E12" s="69">
        <f t="shared" ref="E12" si="18">B13-B11</f>
        <v>3</v>
      </c>
      <c r="F12" s="72">
        <f>((C11+C13)/2)*E12</f>
        <v>145.56810000000002</v>
      </c>
      <c r="G12" s="72">
        <f t="shared" ref="G12" si="19">((D11+D13)/2)*E12</f>
        <v>0</v>
      </c>
      <c r="H12" s="72">
        <f t="shared" ref="H12:I12" si="20">F12/27</f>
        <v>5.391411111111112</v>
      </c>
      <c r="I12" s="72">
        <f t="shared" si="20"/>
        <v>0</v>
      </c>
      <c r="O12" s="71"/>
      <c r="P12" s="73"/>
      <c r="Q12" s="74"/>
      <c r="R12" s="69">
        <f t="shared" ref="R12" si="21">O13-O11</f>
        <v>3</v>
      </c>
      <c r="S12" s="72">
        <f>((P11+P13)/2)*R12</f>
        <v>73.852950000000007</v>
      </c>
      <c r="T12" s="72">
        <f t="shared" ref="T12" si="22">((Q11+Q13)/2)*R12</f>
        <v>0</v>
      </c>
      <c r="U12" s="72">
        <f t="shared" ref="U12" si="23">S12/27</f>
        <v>2.7352944444444449</v>
      </c>
      <c r="V12" s="72">
        <f t="shared" ref="V12" si="24">T12/27</f>
        <v>0</v>
      </c>
    </row>
    <row r="13" spans="2:26" x14ac:dyDescent="0.25">
      <c r="B13" s="3">
        <v>75</v>
      </c>
      <c r="C13" s="75">
        <v>49.235300000000002</v>
      </c>
      <c r="D13" s="72">
        <v>0</v>
      </c>
      <c r="E13" s="67"/>
      <c r="F13" s="76"/>
      <c r="G13" s="77"/>
      <c r="H13" s="67"/>
      <c r="I13" s="68"/>
      <c r="O13" s="3">
        <v>75</v>
      </c>
      <c r="P13" s="75">
        <v>49.235300000000002</v>
      </c>
      <c r="Q13" s="72">
        <v>0</v>
      </c>
      <c r="R13" s="67"/>
      <c r="S13" s="76"/>
      <c r="T13" s="77"/>
      <c r="U13" s="67"/>
      <c r="V13" s="68"/>
    </row>
    <row r="14" spans="2:26" x14ac:dyDescent="0.25">
      <c r="B14" s="71"/>
      <c r="C14" s="73"/>
      <c r="D14" s="74"/>
      <c r="E14" s="69">
        <f t="shared" ref="E14" si="25">B15-B13</f>
        <v>5</v>
      </c>
      <c r="F14" s="72">
        <f>((C13+C15)/2)*E14</f>
        <v>190.82975000000002</v>
      </c>
      <c r="G14" s="72">
        <f t="shared" ref="G14" si="26">((D13+D15)/2)*E14</f>
        <v>14.796750000000001</v>
      </c>
      <c r="H14" s="72">
        <f t="shared" ref="H14:I14" si="27">F14/27</f>
        <v>7.0677685185185188</v>
      </c>
      <c r="I14" s="72">
        <f t="shared" si="27"/>
        <v>0.54802777777777778</v>
      </c>
      <c r="O14" s="71"/>
      <c r="P14" s="73"/>
      <c r="Q14" s="74"/>
      <c r="R14" s="69">
        <f t="shared" ref="R14" si="28">O15-O13</f>
        <v>5</v>
      </c>
      <c r="S14" s="72">
        <f>((P13+P15)/2)*R14</f>
        <v>190.82975000000002</v>
      </c>
      <c r="T14" s="72">
        <f t="shared" ref="T14" si="29">((Q13+Q15)/2)*R14</f>
        <v>14.796750000000001</v>
      </c>
      <c r="U14" s="72">
        <f t="shared" ref="U14" si="30">S14/27</f>
        <v>7.0677685185185188</v>
      </c>
      <c r="V14" s="72">
        <f t="shared" ref="V14" si="31">T14/27</f>
        <v>0.54802777777777778</v>
      </c>
    </row>
    <row r="15" spans="2:26" x14ac:dyDescent="0.25">
      <c r="B15" s="3">
        <v>80</v>
      </c>
      <c r="C15" s="72">
        <v>27.096599999999999</v>
      </c>
      <c r="D15" s="72">
        <v>5.9187000000000003</v>
      </c>
      <c r="E15" s="67"/>
      <c r="F15" s="76"/>
      <c r="G15" s="77"/>
      <c r="H15" s="76"/>
      <c r="I15" s="68"/>
      <c r="O15" s="3">
        <v>80</v>
      </c>
      <c r="P15" s="72">
        <v>27.096599999999999</v>
      </c>
      <c r="Q15" s="72">
        <v>5.9187000000000003</v>
      </c>
      <c r="R15" s="67"/>
      <c r="S15" s="76"/>
      <c r="T15" s="77"/>
      <c r="U15" s="67"/>
      <c r="V15" s="68"/>
    </row>
    <row r="16" spans="2:26" x14ac:dyDescent="0.25">
      <c r="B16" s="71"/>
      <c r="C16" s="73"/>
      <c r="D16" s="74"/>
      <c r="E16" s="69">
        <f t="shared" ref="E16" si="32">B17-B15</f>
        <v>5</v>
      </c>
      <c r="F16" s="72">
        <f t="shared" ref="F16" si="33">((C15+C17)/2)*E16</f>
        <v>82.001999999999981</v>
      </c>
      <c r="G16" s="72">
        <f t="shared" ref="G16" si="34">((D15+D17)/2)*E16</f>
        <v>43.664250000000003</v>
      </c>
      <c r="H16" s="72">
        <f t="shared" ref="H16:I16" si="35">F16/27</f>
        <v>3.0371111111111104</v>
      </c>
      <c r="I16" s="72">
        <f t="shared" si="35"/>
        <v>1.6171944444444446</v>
      </c>
      <c r="O16" s="71"/>
      <c r="P16" s="73"/>
      <c r="Q16" s="74"/>
      <c r="R16" s="69">
        <f t="shared" ref="R16" si="36">O17-O15</f>
        <v>5</v>
      </c>
      <c r="S16" s="72">
        <f t="shared" ref="S16" si="37">((P15+P17)/2)*R16</f>
        <v>82.001999999999981</v>
      </c>
      <c r="T16" s="72">
        <f t="shared" ref="T16" si="38">((Q15+Q17)/2)*R16</f>
        <v>43.664250000000003</v>
      </c>
      <c r="U16" s="72">
        <f t="shared" ref="U16" si="39">S16/27</f>
        <v>3.0371111111111104</v>
      </c>
      <c r="V16" s="72">
        <f t="shared" ref="V16" si="40">T16/27</f>
        <v>1.6171944444444446</v>
      </c>
    </row>
    <row r="17" spans="2:22" x14ac:dyDescent="0.25">
      <c r="B17" s="3">
        <v>85</v>
      </c>
      <c r="C17" s="72">
        <v>5.7042000000000002</v>
      </c>
      <c r="D17" s="72">
        <v>11.547000000000001</v>
      </c>
      <c r="E17" s="67"/>
      <c r="F17" s="67"/>
      <c r="G17" s="68"/>
      <c r="H17" s="76"/>
      <c r="I17" s="68"/>
      <c r="O17" s="3">
        <v>85</v>
      </c>
      <c r="P17" s="72">
        <v>5.7042000000000002</v>
      </c>
      <c r="Q17" s="72">
        <v>11.547000000000001</v>
      </c>
      <c r="R17" s="67"/>
      <c r="S17" s="67"/>
      <c r="T17" s="68"/>
      <c r="U17" s="67"/>
      <c r="V17" s="68"/>
    </row>
    <row r="18" spans="2:22" x14ac:dyDescent="0.25">
      <c r="B18" s="71"/>
      <c r="C18" s="73"/>
      <c r="D18" s="74"/>
      <c r="E18" s="69">
        <f t="shared" ref="E18" si="41">B19-B17</f>
        <v>5</v>
      </c>
      <c r="F18" s="72">
        <f t="shared" ref="F18" si="42">((C17+C19)/2)*E18</f>
        <v>14.2605</v>
      </c>
      <c r="G18" s="72">
        <f t="shared" ref="G18" si="43">((D17+D19)/2)*E18</f>
        <v>28.8675</v>
      </c>
      <c r="H18" s="72">
        <f t="shared" ref="H18" si="44">F18/27</f>
        <v>0.52816666666666667</v>
      </c>
      <c r="I18" s="72">
        <f t="shared" ref="I18" si="45">G18/27</f>
        <v>1.0691666666666666</v>
      </c>
      <c r="O18" s="71"/>
      <c r="P18" s="73"/>
      <c r="Q18" s="74"/>
      <c r="R18" s="69">
        <f t="shared" ref="R18" si="46">O19-O17</f>
        <v>5</v>
      </c>
      <c r="S18" s="72">
        <f t="shared" ref="S18" si="47">((P17+P19)/2)*R18</f>
        <v>14.2605</v>
      </c>
      <c r="T18" s="72">
        <f t="shared" ref="T18" si="48">((Q17+Q19)/2)*R18</f>
        <v>28.8675</v>
      </c>
      <c r="U18" s="72">
        <f t="shared" ref="U18" si="49">S18/27</f>
        <v>0.52816666666666667</v>
      </c>
      <c r="V18" s="72">
        <f t="shared" ref="V18" si="50">T18/27</f>
        <v>1.0691666666666666</v>
      </c>
    </row>
    <row r="19" spans="2:22" x14ac:dyDescent="0.25">
      <c r="B19" s="3">
        <v>90</v>
      </c>
      <c r="C19" s="72">
        <v>0</v>
      </c>
      <c r="D19" s="72">
        <v>0</v>
      </c>
      <c r="E19" s="67"/>
      <c r="F19" s="67"/>
      <c r="G19" s="68"/>
      <c r="H19" s="67"/>
      <c r="I19" s="67"/>
      <c r="O19" s="3">
        <v>90</v>
      </c>
      <c r="P19" s="72">
        <v>0</v>
      </c>
      <c r="Q19" s="72">
        <v>0</v>
      </c>
      <c r="R19" s="67"/>
      <c r="S19" s="67"/>
      <c r="T19" s="68"/>
      <c r="U19" s="67"/>
      <c r="V19" s="67"/>
    </row>
    <row r="20" spans="2:22" x14ac:dyDescent="0.25">
      <c r="B20" s="79"/>
      <c r="C20" s="80"/>
      <c r="D20" s="81"/>
      <c r="E20" s="1" t="s">
        <v>6</v>
      </c>
      <c r="F20" s="72">
        <f>SUM(F4:F18)</f>
        <v>711.05459999999994</v>
      </c>
      <c r="G20" s="72">
        <f>SUM(G4:G18)</f>
        <v>87.328500000000005</v>
      </c>
      <c r="H20" s="72">
        <f>SUM(H4:H18)</f>
        <v>26.335355555555555</v>
      </c>
      <c r="I20" s="72">
        <f>SUM(I4:I18)</f>
        <v>3.2343888888888888</v>
      </c>
      <c r="O20" s="79"/>
      <c r="P20" s="80"/>
      <c r="Q20" s="81"/>
      <c r="R20" s="1" t="s">
        <v>6</v>
      </c>
      <c r="S20" s="72">
        <f>SUM(S4:S18)</f>
        <v>531.09869999999989</v>
      </c>
      <c r="T20" s="72">
        <f>SUM(T4:T18)</f>
        <v>87.328500000000005</v>
      </c>
      <c r="U20" s="72">
        <f>SUM(U4:U18)</f>
        <v>19.670322222222222</v>
      </c>
      <c r="V20" s="72">
        <f>SUM(V4:V18)</f>
        <v>3.2343888888888888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3.18</vt:lpstr>
      <vt:lpstr>4.95</vt:lpstr>
      <vt:lpstr>5.29</vt:lpstr>
      <vt:lpstr>3.18 Culvert</vt:lpstr>
      <vt:lpstr>4.95 Culvert</vt:lpstr>
      <vt:lpstr>5.29 Culvert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Lemke, Dana</dc:creator>
  <cp:lastModifiedBy>Lemke, Dana</cp:lastModifiedBy>
  <dcterms:created xsi:type="dcterms:W3CDTF">2024-01-16T13:57:23Z</dcterms:created>
  <dcterms:modified xsi:type="dcterms:W3CDTF">2024-10-07T13:08:23Z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